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codeName="ThisWorkbook" defaultThemeVersion="202300"/>
  <mc:AlternateContent xmlns:mc="http://schemas.openxmlformats.org/markup-compatibility/2006">
    <mc:Choice Requires="x15">
      <x15ac:absPath xmlns:x15ac="http://schemas.microsoft.com/office/spreadsheetml/2010/11/ac" url="D:\Dropbox\ROM\3ds\USUM ARM research\"/>
    </mc:Choice>
  </mc:AlternateContent>
  <xr:revisionPtr revIDLastSave="0" documentId="13_ncr:1_{136249FB-28E1-466D-9BE6-2EFD52E692A5}" xr6:coauthVersionLast="47" xr6:coauthVersionMax="47" xr10:uidLastSave="{00000000-0000-0000-0000-000000000000}"/>
  <bookViews>
    <workbookView xWindow="-16466" yWindow="0" windowWidth="16466" windowHeight="17914" activeTab="6" xr2:uid="{5DAE36C9-03D8-4C3D-808B-BF68ABBDB9B0}"/>
  </bookViews>
  <sheets>
    <sheet name="Bag.cro" sheetId="10" r:id="rId1"/>
    <sheet name="Battle.cro" sheetId="1" r:id="rId2"/>
    <sheet name="code.bin" sheetId="7" r:id="rId3"/>
    <sheet name="Flags" sheetId="9" r:id="rId4"/>
    <sheet name="txt" sheetId="4" r:id="rId5"/>
    <sheet name="Tables" sheetId="2" r:id="rId6"/>
    <sheet name="BS Func" sheetId="3" r:id="rId7"/>
    <sheet name="lookup address" sheetId="6" r:id="rId8"/>
    <sheet name="Expansion logic locations" sheetId="8" r:id="rId9"/>
  </sheets>
  <definedNames>
    <definedName name="_xlnm._FilterDatabase" localSheetId="1" hidden="1">Battle.cro!$A$1:$E$1239</definedName>
  </definedNames>
  <calcPr calcId="191029" iterate="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1220" i="1" l="1"/>
  <c r="B1220" i="1" s="1"/>
  <c r="A1221" i="1"/>
  <c r="B1221" i="1" s="1"/>
  <c r="A1222" i="1"/>
  <c r="B1222" i="1" s="1"/>
  <c r="A1223" i="1"/>
  <c r="B1223" i="1" s="1"/>
  <c r="A1224" i="1"/>
  <c r="B1224" i="1" s="1"/>
  <c r="A1225" i="1"/>
  <c r="B1225" i="1" s="1"/>
  <c r="A1226" i="1"/>
  <c r="B1226" i="1" s="1"/>
  <c r="A1227" i="1"/>
  <c r="B1227" i="1" s="1"/>
  <c r="A1228" i="1"/>
  <c r="B1228" i="1" s="1"/>
  <c r="A1229" i="1"/>
  <c r="B1229" i="1" s="1"/>
  <c r="A1230" i="1"/>
  <c r="B1230" i="1" s="1"/>
  <c r="A1231" i="1"/>
  <c r="B1231" i="1" s="1"/>
  <c r="A1232" i="1"/>
  <c r="B1232" i="1" s="1"/>
  <c r="A1233" i="1"/>
  <c r="B1233" i="1" s="1"/>
  <c r="A1234" i="1"/>
  <c r="B1234" i="1" s="1"/>
  <c r="A1235" i="1"/>
  <c r="B1235" i="1" s="1"/>
  <c r="A1236" i="1"/>
  <c r="B1236" i="1" s="1"/>
  <c r="A1237" i="1"/>
  <c r="B1237" i="1" s="1"/>
  <c r="A1238" i="1"/>
  <c r="B1238" i="1" s="1"/>
  <c r="A1239" i="1"/>
  <c r="B1239" i="1" s="1"/>
  <c r="A717" i="1"/>
  <c r="B717" i="1" s="1"/>
  <c r="A68" i="7" l="1"/>
  <c r="B68" i="7" s="1"/>
  <c r="A67" i="7"/>
  <c r="B67" i="7" s="1"/>
  <c r="A66" i="7"/>
  <c r="B66" i="7" s="1"/>
  <c r="A65" i="7"/>
  <c r="B65" i="7" s="1"/>
  <c r="A64" i="7"/>
  <c r="B64" i="7" s="1"/>
  <c r="A63" i="7"/>
  <c r="B63" i="7" s="1"/>
  <c r="A62" i="7"/>
  <c r="B62" i="7" s="1"/>
  <c r="A61" i="7"/>
  <c r="B61" i="7" s="1"/>
  <c r="A60" i="7"/>
  <c r="B60" i="7" s="1"/>
  <c r="A59" i="7"/>
  <c r="B59" i="7" s="1"/>
  <c r="A58" i="7"/>
  <c r="B58" i="7" s="1"/>
  <c r="A57" i="7"/>
  <c r="B57" i="7" s="1"/>
  <c r="A56" i="7"/>
  <c r="B56" i="7" s="1"/>
  <c r="A55" i="7" l="1"/>
  <c r="B55" i="7" s="1"/>
  <c r="A54" i="7"/>
  <c r="B54" i="7" s="1"/>
  <c r="A53" i="7"/>
  <c r="B53" i="7" s="1"/>
  <c r="A52" i="7"/>
  <c r="B52" i="7" s="1"/>
  <c r="A51" i="7"/>
  <c r="B51" i="7" s="1"/>
  <c r="A50" i="7" l="1"/>
  <c r="B50" i="7" s="1"/>
  <c r="A49" i="7"/>
  <c r="B49" i="7" s="1"/>
  <c r="A48" i="7"/>
  <c r="B48" i="7" s="1"/>
  <c r="A47" i="7"/>
  <c r="B47" i="7" s="1"/>
  <c r="A46" i="7"/>
  <c r="B46" i="7" s="1"/>
  <c r="A41" i="7"/>
  <c r="B41" i="7" s="1"/>
  <c r="A42" i="7"/>
  <c r="B42" i="7" s="1"/>
  <c r="A43" i="7"/>
  <c r="B43" i="7" s="1"/>
  <c r="A44" i="7"/>
  <c r="B44" i="7" s="1"/>
  <c r="A45" i="7"/>
  <c r="B45" i="7" s="1"/>
  <c r="A7" i="1"/>
  <c r="B7" i="1" s="1"/>
  <c r="A6" i="1"/>
  <c r="B6" i="1" s="1"/>
  <c r="A5" i="1"/>
  <c r="B5" i="1" s="1"/>
  <c r="A4" i="1"/>
  <c r="B4" i="1" s="1"/>
  <c r="A3" i="1"/>
  <c r="B3" i="1" s="1"/>
  <c r="A2" i="1"/>
  <c r="B2" i="1" s="1"/>
  <c r="A176" i="1"/>
  <c r="B176" i="1" s="1"/>
  <c r="A92" i="1"/>
  <c r="B92" i="1" s="1"/>
  <c r="A152" i="1"/>
  <c r="B152" i="1" s="1"/>
  <c r="A89" i="1"/>
  <c r="B89" i="1" s="1"/>
  <c r="A950" i="1"/>
  <c r="B950" i="1" s="1"/>
  <c r="A35" i="7" l="1"/>
  <c r="A40" i="7"/>
  <c r="B40" i="7" s="1"/>
  <c r="A39" i="7"/>
  <c r="B39" i="7" s="1"/>
  <c r="A38" i="7"/>
  <c r="B38" i="7" s="1"/>
  <c r="A37" i="7"/>
  <c r="B37" i="7" s="1"/>
  <c r="A437" i="1" l="1"/>
  <c r="B437" i="1" s="1"/>
  <c r="A36" i="7"/>
  <c r="B36" i="7" s="1"/>
  <c r="B35" i="7"/>
  <c r="A34" i="7"/>
  <c r="B34" i="7" s="1"/>
  <c r="A215" i="1" l="1"/>
  <c r="B215" i="1" s="1"/>
  <c r="A218" i="1"/>
  <c r="B218" i="1" s="1"/>
  <c r="A123" i="1"/>
  <c r="B123" i="1" s="1"/>
  <c r="A572" i="1"/>
  <c r="B572" i="1" s="1"/>
  <c r="A531" i="1"/>
  <c r="B531" i="1" s="1"/>
  <c r="A865" i="1"/>
  <c r="B865" i="1" s="1"/>
  <c r="A807" i="1"/>
  <c r="B807" i="1" s="1"/>
  <c r="A196" i="1"/>
  <c r="B196" i="1" s="1"/>
  <c r="A197" i="1"/>
  <c r="B197" i="1" s="1"/>
  <c r="A653" i="1"/>
  <c r="B653" i="1" s="1"/>
  <c r="A28" i="1"/>
  <c r="B28" i="1" s="1"/>
  <c r="A618" i="1"/>
  <c r="B618" i="1" s="1"/>
  <c r="A204" i="1"/>
  <c r="B204" i="1" s="1"/>
  <c r="A543" i="1"/>
  <c r="B543" i="1" s="1"/>
  <c r="A660" i="1"/>
  <c r="B660" i="1" s="1"/>
  <c r="A569" i="1"/>
  <c r="B569" i="1" s="1"/>
  <c r="A613" i="1"/>
  <c r="B613" i="1" s="1"/>
  <c r="A21" i="1"/>
  <c r="B21" i="1" s="1"/>
  <c r="A45" i="1"/>
  <c r="B45" i="1" s="1"/>
  <c r="A46" i="1"/>
  <c r="B46" i="1" s="1"/>
  <c r="A48" i="1"/>
  <c r="B48" i="1" s="1"/>
  <c r="A67" i="1"/>
  <c r="B67" i="1" s="1"/>
  <c r="A107" i="1"/>
  <c r="B107" i="1" s="1"/>
  <c r="A220" i="1"/>
  <c r="B220" i="1" s="1"/>
  <c r="A335" i="1"/>
  <c r="B335" i="1" s="1"/>
  <c r="A480" i="1"/>
  <c r="B480" i="1" s="1"/>
  <c r="A78" i="1" l="1"/>
  <c r="B78" i="1" s="1"/>
  <c r="A120" i="1"/>
  <c r="B120" i="1" s="1"/>
  <c r="A528" i="1"/>
  <c r="B528" i="1" s="1"/>
  <c r="A339" i="1"/>
  <c r="B339" i="1" s="1"/>
  <c r="A462" i="1" l="1"/>
  <c r="B462" i="1" s="1"/>
  <c r="A25" i="1"/>
  <c r="B25" i="1" s="1"/>
  <c r="A1209" i="1"/>
  <c r="B1209" i="1" s="1"/>
  <c r="A18" i="1"/>
  <c r="B18" i="1" s="1"/>
  <c r="A19" i="1"/>
  <c r="B19" i="1" s="1"/>
  <c r="A20" i="1"/>
  <c r="B20" i="1" s="1"/>
  <c r="A153" i="1"/>
  <c r="B153" i="1" s="1"/>
  <c r="A182" i="1"/>
  <c r="B182" i="1" s="1"/>
  <c r="A188" i="1"/>
  <c r="B188" i="1" s="1"/>
  <c r="A210" i="1"/>
  <c r="B210" i="1" s="1"/>
  <c r="A604" i="1"/>
  <c r="B604" i="1" s="1"/>
  <c r="A14" i="1"/>
  <c r="B14" i="1" s="1"/>
  <c r="A482" i="1" l="1"/>
  <c r="B482" i="1" s="1"/>
  <c r="A481" i="1"/>
  <c r="B481" i="1" s="1"/>
  <c r="A463" i="1"/>
  <c r="B463" i="1" s="1"/>
  <c r="A464" i="1"/>
  <c r="B464" i="1" s="1"/>
  <c r="A398" i="1"/>
  <c r="B398" i="1" s="1"/>
  <c r="E54" i="1"/>
  <c r="A293" i="1"/>
  <c r="B293" i="1" s="1"/>
  <c r="A10" i="1"/>
  <c r="B1697" i="1" l="1"/>
  <c r="B1696" i="1"/>
  <c r="B1695" i="1"/>
  <c r="B1694" i="1"/>
  <c r="B1693" i="1"/>
  <c r="B1692" i="1"/>
  <c r="B1691" i="1"/>
  <c r="B1690" i="1"/>
  <c r="B1689" i="1"/>
  <c r="B1688" i="1"/>
  <c r="B1687" i="1"/>
  <c r="B1686" i="1"/>
  <c r="B1685" i="1"/>
  <c r="B1684" i="1"/>
  <c r="B1683" i="1"/>
  <c r="B1682" i="1"/>
  <c r="B1681" i="1"/>
  <c r="B1680" i="1"/>
  <c r="B1679" i="1"/>
  <c r="B1678" i="1"/>
  <c r="B1677" i="1"/>
  <c r="B1676" i="1"/>
  <c r="B1675" i="1"/>
  <c r="B1674" i="1"/>
  <c r="B1673" i="1"/>
  <c r="B1672" i="1"/>
  <c r="B1671" i="1"/>
  <c r="B1670" i="1"/>
  <c r="B1669" i="1"/>
  <c r="B1668" i="1"/>
  <c r="B1667" i="1"/>
  <c r="B1666" i="1"/>
  <c r="B1665" i="1"/>
  <c r="B1664" i="1"/>
  <c r="B1663" i="1"/>
  <c r="B1662" i="1"/>
  <c r="B1661" i="1"/>
  <c r="B1660" i="1"/>
  <c r="B1659" i="1"/>
  <c r="B1658" i="1"/>
  <c r="B1657" i="1"/>
  <c r="B1656" i="1"/>
  <c r="B1655" i="1"/>
  <c r="B1654" i="1"/>
  <c r="B1653" i="1"/>
  <c r="B1652" i="1"/>
  <c r="B1651" i="1"/>
  <c r="B1650" i="1"/>
  <c r="B1649" i="1"/>
  <c r="B1648" i="1"/>
  <c r="B1647" i="1"/>
  <c r="B1646" i="1"/>
  <c r="B1645" i="1"/>
  <c r="B1644" i="1"/>
  <c r="B1643" i="1"/>
  <c r="B1642" i="1"/>
  <c r="B1641" i="1"/>
  <c r="B1640" i="1"/>
  <c r="B1639" i="1"/>
  <c r="B1638" i="1"/>
  <c r="B1637" i="1"/>
  <c r="B1636" i="1"/>
  <c r="B1635" i="1"/>
  <c r="B1634" i="1"/>
  <c r="B1633" i="1"/>
  <c r="B1632" i="1"/>
  <c r="B1631" i="1"/>
  <c r="B1630" i="1"/>
  <c r="B1629" i="1"/>
  <c r="B1628" i="1"/>
  <c r="B1627" i="1"/>
  <c r="B1626" i="1"/>
  <c r="B1625" i="1"/>
  <c r="B1624" i="1"/>
  <c r="B1623" i="1"/>
  <c r="B1622" i="1"/>
  <c r="B1621" i="1"/>
  <c r="B1620" i="1"/>
  <c r="B1619" i="1"/>
  <c r="B1618" i="1"/>
  <c r="B1617" i="1"/>
  <c r="B1616" i="1"/>
  <c r="B1615" i="1"/>
  <c r="B1614" i="1"/>
  <c r="B1613" i="1"/>
  <c r="B1612" i="1"/>
  <c r="B1611" i="1"/>
  <c r="B1610" i="1"/>
  <c r="B1609" i="1"/>
  <c r="B1608" i="1"/>
  <c r="B1607" i="1"/>
  <c r="B1606" i="1"/>
  <c r="B1605" i="1"/>
  <c r="B1604" i="1"/>
  <c r="B1603" i="1"/>
  <c r="B1602" i="1"/>
  <c r="B1601" i="1"/>
  <c r="B1600" i="1"/>
  <c r="B1599" i="1"/>
  <c r="B1598" i="1"/>
  <c r="B1597" i="1"/>
  <c r="B1596" i="1"/>
  <c r="B1595" i="1"/>
  <c r="B1594" i="1"/>
  <c r="B1593" i="1"/>
  <c r="B1592" i="1"/>
  <c r="B1591" i="1"/>
  <c r="B1590" i="1"/>
  <c r="B1589" i="1"/>
  <c r="B1588" i="1"/>
  <c r="B1587" i="1"/>
  <c r="B1586" i="1"/>
  <c r="B1585" i="1"/>
  <c r="B1584" i="1"/>
  <c r="B1583" i="1"/>
  <c r="B1582" i="1"/>
  <c r="B1581" i="1"/>
  <c r="B1580" i="1"/>
  <c r="B1579" i="1"/>
  <c r="B1578" i="1"/>
  <c r="B1577" i="1"/>
  <c r="B1576" i="1"/>
  <c r="B1575" i="1"/>
  <c r="B1574" i="1"/>
  <c r="B1573" i="1"/>
  <c r="B1572" i="1"/>
  <c r="B1571" i="1"/>
  <c r="B1570" i="1"/>
  <c r="B1569" i="1"/>
  <c r="B1568" i="1"/>
  <c r="B1567" i="1"/>
  <c r="B1566" i="1"/>
  <c r="B1565" i="1"/>
  <c r="B1564" i="1"/>
  <c r="B1563" i="1"/>
  <c r="B1562" i="1"/>
  <c r="B1561" i="1"/>
  <c r="B1560" i="1"/>
  <c r="B1559" i="1"/>
  <c r="B1558" i="1"/>
  <c r="B1557" i="1"/>
  <c r="B1556" i="1"/>
  <c r="B1555" i="1"/>
  <c r="B1554" i="1"/>
  <c r="B1553" i="1"/>
  <c r="B1552" i="1"/>
  <c r="B1551" i="1"/>
  <c r="B1550" i="1"/>
  <c r="B1549" i="1"/>
  <c r="B1548" i="1"/>
  <c r="B1547" i="1"/>
  <c r="B1546" i="1"/>
  <c r="B1545" i="1"/>
  <c r="B1544" i="1"/>
  <c r="B1543" i="1"/>
  <c r="B1542" i="1"/>
  <c r="B1541" i="1"/>
  <c r="B1540" i="1"/>
  <c r="B1539" i="1"/>
  <c r="B1538" i="1"/>
  <c r="B1537" i="1"/>
  <c r="B1536" i="1"/>
  <c r="B1535" i="1"/>
  <c r="B1534" i="1"/>
  <c r="B1533" i="1"/>
  <c r="B1532" i="1"/>
  <c r="B1531" i="1"/>
  <c r="B1530" i="1"/>
  <c r="B1529" i="1"/>
  <c r="B1528" i="1"/>
  <c r="B1527" i="1"/>
  <c r="B1526" i="1"/>
  <c r="B1525" i="1"/>
  <c r="B1524" i="1"/>
  <c r="B1523" i="1"/>
  <c r="B1522" i="1"/>
  <c r="B1521" i="1"/>
  <c r="B1520" i="1"/>
  <c r="B1519" i="1"/>
  <c r="B1518" i="1"/>
  <c r="B1517" i="1"/>
  <c r="B1516" i="1"/>
  <c r="B1515" i="1"/>
  <c r="B1514" i="1"/>
  <c r="B1513" i="1"/>
  <c r="B1512" i="1"/>
  <c r="B1511" i="1"/>
  <c r="B1510" i="1"/>
  <c r="B1509" i="1"/>
  <c r="B1508" i="1"/>
  <c r="B1507" i="1"/>
  <c r="B1506" i="1"/>
  <c r="B1505" i="1"/>
  <c r="B1504" i="1"/>
  <c r="B1503" i="1"/>
  <c r="B1502" i="1"/>
  <c r="B1501" i="1"/>
  <c r="B1500" i="1"/>
  <c r="B1499" i="1"/>
  <c r="B1498" i="1"/>
  <c r="B1497" i="1"/>
  <c r="B1496" i="1"/>
  <c r="B1495" i="1"/>
  <c r="B1494" i="1"/>
  <c r="B1493" i="1"/>
  <c r="B1492" i="1"/>
  <c r="B1491" i="1"/>
  <c r="B1490" i="1"/>
  <c r="B1489" i="1"/>
  <c r="B1488" i="1"/>
  <c r="B1487" i="1"/>
  <c r="B1486" i="1"/>
  <c r="B1485" i="1"/>
  <c r="B1484" i="1"/>
  <c r="B1483" i="1"/>
  <c r="B1482" i="1"/>
  <c r="B1481" i="1"/>
  <c r="B1480" i="1"/>
  <c r="B1479" i="1"/>
  <c r="B1478" i="1"/>
  <c r="B1477" i="1"/>
  <c r="B1476" i="1"/>
  <c r="B1475" i="1"/>
  <c r="B1474" i="1"/>
  <c r="B1473" i="1"/>
  <c r="B1472" i="1"/>
  <c r="B1471" i="1"/>
  <c r="B1470" i="1"/>
  <c r="B1469" i="1"/>
  <c r="B1468" i="1"/>
  <c r="B1467" i="1"/>
  <c r="B1466" i="1"/>
  <c r="B1465" i="1"/>
  <c r="B1464" i="1"/>
  <c r="B1463" i="1"/>
  <c r="B1462" i="1"/>
  <c r="B1461" i="1"/>
  <c r="B1460" i="1"/>
  <c r="B1459" i="1"/>
  <c r="B1458" i="1"/>
  <c r="B1457" i="1"/>
  <c r="B1456" i="1"/>
  <c r="B1455" i="1"/>
  <c r="B1454" i="1"/>
  <c r="B1453" i="1"/>
  <c r="B1452" i="1"/>
  <c r="B1451" i="1"/>
  <c r="B1450" i="1"/>
  <c r="B1449" i="1"/>
  <c r="B1448" i="1"/>
  <c r="B1447" i="1"/>
  <c r="B1446" i="1"/>
  <c r="B1445" i="1"/>
  <c r="B1444" i="1"/>
  <c r="B1443" i="1"/>
  <c r="B1442" i="1"/>
  <c r="B1441" i="1"/>
  <c r="B1440" i="1"/>
  <c r="B1439" i="1"/>
  <c r="B1438" i="1"/>
  <c r="B1437" i="1"/>
  <c r="B1436" i="1"/>
  <c r="B1435" i="1"/>
  <c r="B1434" i="1"/>
  <c r="B1433" i="1"/>
  <c r="B1432" i="1"/>
  <c r="B1431" i="1"/>
  <c r="B1430" i="1"/>
  <c r="B1429" i="1"/>
  <c r="B1428" i="1"/>
  <c r="B1427" i="1"/>
  <c r="B1426" i="1"/>
  <c r="B1425" i="1"/>
  <c r="B1424" i="1"/>
  <c r="B1423" i="1"/>
  <c r="B1422" i="1"/>
  <c r="B1421" i="1"/>
  <c r="B1420" i="1"/>
  <c r="B1419" i="1"/>
  <c r="B1418" i="1"/>
  <c r="B1417" i="1"/>
  <c r="B1416" i="1"/>
  <c r="B1415" i="1"/>
  <c r="B1414" i="1"/>
  <c r="B1413" i="1"/>
  <c r="B1412" i="1"/>
  <c r="B1411" i="1"/>
  <c r="B1410" i="1"/>
  <c r="B1409" i="1"/>
  <c r="B1408" i="1"/>
  <c r="B1407" i="1"/>
  <c r="B1406" i="1"/>
  <c r="B1405" i="1"/>
  <c r="B1404" i="1"/>
  <c r="B1403" i="1"/>
  <c r="B1402" i="1"/>
  <c r="B1401" i="1"/>
  <c r="B1400" i="1"/>
  <c r="B1399" i="1"/>
  <c r="B1398" i="1"/>
  <c r="B1397" i="1"/>
  <c r="B1396" i="1"/>
  <c r="B1395" i="1"/>
  <c r="B1394" i="1"/>
  <c r="B1393" i="1"/>
  <c r="B1392" i="1"/>
  <c r="B1391" i="1"/>
  <c r="B1390" i="1"/>
  <c r="B1389" i="1"/>
  <c r="B1388" i="1"/>
  <c r="B1387" i="1"/>
  <c r="B1386" i="1"/>
  <c r="B1385" i="1"/>
  <c r="B1384" i="1"/>
  <c r="B1383" i="1"/>
  <c r="B1382" i="1"/>
  <c r="B1381" i="1"/>
  <c r="B1380" i="1"/>
  <c r="B1379" i="1"/>
  <c r="B1378" i="1"/>
  <c r="B1377" i="1"/>
  <c r="B1376" i="1"/>
  <c r="B1375" i="1"/>
  <c r="B1374" i="1"/>
  <c r="B1373" i="1"/>
  <c r="B1372" i="1"/>
  <c r="B1371" i="1"/>
  <c r="B1370" i="1"/>
  <c r="B1369" i="1"/>
  <c r="B1368" i="1"/>
  <c r="B1367" i="1"/>
  <c r="B1366" i="1"/>
  <c r="B1365" i="1"/>
  <c r="B1364" i="1"/>
  <c r="B1363" i="1"/>
  <c r="B1362" i="1"/>
  <c r="B1361" i="1"/>
  <c r="B1360" i="1"/>
  <c r="B1359" i="1"/>
  <c r="B1358" i="1"/>
  <c r="B1357" i="1"/>
  <c r="B1356" i="1"/>
  <c r="B1355" i="1"/>
  <c r="B1354" i="1"/>
  <c r="B1353" i="1"/>
  <c r="B1352" i="1"/>
  <c r="B1351" i="1"/>
  <c r="B1350" i="1"/>
  <c r="B1349" i="1"/>
  <c r="B1348" i="1"/>
  <c r="B1347" i="1"/>
  <c r="B1346" i="1"/>
  <c r="B1345" i="1"/>
  <c r="B1344" i="1"/>
  <c r="B1343" i="1"/>
  <c r="B1342" i="1"/>
  <c r="B1341" i="1"/>
  <c r="B1340" i="1"/>
  <c r="B1339" i="1"/>
  <c r="B1338" i="1"/>
  <c r="B1337" i="1"/>
  <c r="B1336" i="1"/>
  <c r="B1335" i="1"/>
  <c r="B1334" i="1"/>
  <c r="B1333" i="1"/>
  <c r="B1332" i="1"/>
  <c r="B1331" i="1"/>
  <c r="B1330" i="1"/>
  <c r="B1329" i="1"/>
  <c r="B1328" i="1"/>
  <c r="B1327" i="1"/>
  <c r="B1326" i="1"/>
  <c r="B1325" i="1"/>
  <c r="B1324" i="1"/>
  <c r="B1323" i="1"/>
  <c r="B1322" i="1"/>
  <c r="B1321" i="1"/>
  <c r="B1320" i="1"/>
  <c r="B1319" i="1"/>
  <c r="B1318" i="1"/>
  <c r="B1317" i="1"/>
  <c r="B1316" i="1"/>
  <c r="B1315" i="1"/>
  <c r="B1314" i="1"/>
  <c r="B1313" i="1"/>
  <c r="B1312" i="1"/>
  <c r="B1311" i="1"/>
  <c r="B1310" i="1"/>
  <c r="B1309" i="1"/>
  <c r="B1308" i="1"/>
  <c r="B1307" i="1"/>
  <c r="B1306" i="1"/>
  <c r="B1305" i="1"/>
  <c r="B1304" i="1"/>
  <c r="B1303" i="1"/>
  <c r="B1302" i="1"/>
  <c r="B1301" i="1"/>
  <c r="B1300" i="1"/>
  <c r="B1299" i="1"/>
  <c r="B1298" i="1"/>
  <c r="B1297" i="1"/>
  <c r="B1296" i="1"/>
  <c r="B1295" i="1"/>
  <c r="B1294" i="1"/>
  <c r="B1293" i="1"/>
  <c r="B1292" i="1"/>
  <c r="B1291" i="1"/>
  <c r="B1290" i="1"/>
  <c r="B1289" i="1"/>
  <c r="B1288" i="1"/>
  <c r="B1287" i="1"/>
  <c r="B1286" i="1"/>
  <c r="B1285" i="1"/>
  <c r="B1284" i="1"/>
  <c r="B1283" i="1"/>
  <c r="B1282" i="1"/>
  <c r="B1281" i="1"/>
  <c r="B1280" i="1"/>
  <c r="B1279" i="1"/>
  <c r="B1278" i="1"/>
  <c r="B1277" i="1"/>
  <c r="B1276" i="1"/>
  <c r="B1275" i="1"/>
  <c r="B1274" i="1"/>
  <c r="B1273" i="1"/>
  <c r="B1272" i="1"/>
  <c r="B1271" i="1"/>
  <c r="B1270" i="1"/>
  <c r="B1269" i="1"/>
  <c r="B1268" i="1"/>
  <c r="B1267" i="1"/>
  <c r="B1266" i="1"/>
  <c r="B1265" i="1"/>
  <c r="B1264" i="1"/>
  <c r="B1263" i="1"/>
  <c r="B1262" i="1"/>
  <c r="B1261" i="1"/>
  <c r="B1260" i="1"/>
  <c r="B1259" i="1"/>
  <c r="B1258" i="1"/>
  <c r="B1257" i="1"/>
  <c r="B1256" i="1"/>
  <c r="B1255" i="1"/>
  <c r="B1254" i="1"/>
  <c r="B1253" i="1"/>
  <c r="B1252" i="1"/>
  <c r="B1251" i="1"/>
  <c r="B1250" i="1"/>
  <c r="B1249" i="1"/>
  <c r="B1248" i="1"/>
  <c r="B1247" i="1"/>
  <c r="B1246" i="1"/>
  <c r="B1245" i="1"/>
  <c r="B1244" i="1"/>
  <c r="B1243" i="1"/>
  <c r="B1242" i="1"/>
  <c r="B1241" i="1"/>
  <c r="B10" i="1"/>
  <c r="A12" i="1" l="1"/>
  <c r="B12" i="1" s="1"/>
  <c r="A747" i="1"/>
  <c r="B747" i="1" s="1"/>
  <c r="A699" i="1" l="1"/>
  <c r="B699" i="1" s="1"/>
  <c r="A33" i="7" l="1"/>
  <c r="A32" i="7"/>
  <c r="A31" i="7"/>
  <c r="A30" i="7"/>
  <c r="A29" i="7"/>
  <c r="A28" i="7"/>
  <c r="A27" i="7"/>
  <c r="A26" i="7"/>
  <c r="A1281" i="10" l="1"/>
  <c r="A1280" i="10"/>
  <c r="A1279" i="10"/>
  <c r="A1278" i="10"/>
  <c r="A1277" i="10"/>
  <c r="A1276" i="10"/>
  <c r="A1275" i="10"/>
  <c r="A1274" i="10"/>
  <c r="A1273" i="10"/>
  <c r="A1272" i="10"/>
  <c r="A1271" i="10"/>
  <c r="A1270" i="10"/>
  <c r="A1269" i="10"/>
  <c r="A1268" i="10"/>
  <c r="A1267" i="10"/>
  <c r="A1266" i="10"/>
  <c r="A1265" i="10"/>
  <c r="A1264" i="10"/>
  <c r="A1263" i="10"/>
  <c r="A1262" i="10"/>
  <c r="A1261" i="10"/>
  <c r="A1260" i="10"/>
  <c r="A1259" i="10"/>
  <c r="A1258" i="10"/>
  <c r="A1257" i="10"/>
  <c r="A1256" i="10"/>
  <c r="A1255" i="10"/>
  <c r="A1254" i="10"/>
  <c r="A1253" i="10"/>
  <c r="A1252" i="10"/>
  <c r="A1251" i="10"/>
  <c r="A1250" i="10"/>
  <c r="A1249" i="10"/>
  <c r="A1248" i="10"/>
  <c r="A1247" i="10"/>
  <c r="A1246" i="10"/>
  <c r="A1245" i="10"/>
  <c r="A1244" i="10"/>
  <c r="A1243" i="10"/>
  <c r="A1242" i="10"/>
  <c r="A1241" i="10"/>
  <c r="A1240" i="10"/>
  <c r="A1239" i="10"/>
  <c r="A1238" i="10"/>
  <c r="A1237" i="10"/>
  <c r="A1236" i="10"/>
  <c r="A1235" i="10"/>
  <c r="A1234" i="10"/>
  <c r="A1233" i="10"/>
  <c r="A1232" i="10"/>
  <c r="A1231" i="10"/>
  <c r="A1230" i="10"/>
  <c r="A1229" i="10"/>
  <c r="A1228" i="10"/>
  <c r="A1227" i="10"/>
  <c r="A1226" i="10"/>
  <c r="A1225" i="10"/>
  <c r="A1224" i="10"/>
  <c r="A1223" i="10"/>
  <c r="A1222" i="10"/>
  <c r="A1221" i="10"/>
  <c r="A1220" i="10"/>
  <c r="A1219" i="10"/>
  <c r="A1218" i="10"/>
  <c r="A1217" i="10"/>
  <c r="A1216" i="10"/>
  <c r="A1215" i="10"/>
  <c r="A1214" i="10"/>
  <c r="A1213" i="10"/>
  <c r="A1212" i="10"/>
  <c r="A1211" i="10"/>
  <c r="A1210" i="10"/>
  <c r="A1209" i="10"/>
  <c r="A1208" i="10"/>
  <c r="A1207" i="10"/>
  <c r="A1206" i="10"/>
  <c r="A1205" i="10"/>
  <c r="A1204" i="10"/>
  <c r="A1203" i="10"/>
  <c r="A1202" i="10"/>
  <c r="A1201" i="10"/>
  <c r="A1200" i="10"/>
  <c r="A1199" i="10"/>
  <c r="A1198" i="10"/>
  <c r="A1197" i="10"/>
  <c r="A1196" i="10"/>
  <c r="A1195" i="10"/>
  <c r="A1194" i="10"/>
  <c r="A1193" i="10"/>
  <c r="A1192" i="10"/>
  <c r="A1191" i="10"/>
  <c r="A1190" i="10"/>
  <c r="A1189" i="10"/>
  <c r="A1188" i="10"/>
  <c r="A1187" i="10"/>
  <c r="A1186" i="10"/>
  <c r="A1185" i="10"/>
  <c r="A1184" i="10"/>
  <c r="A1183" i="10"/>
  <c r="A1182" i="10"/>
  <c r="A1181" i="10"/>
  <c r="A1180" i="10"/>
  <c r="A1179" i="10"/>
  <c r="A1178" i="10"/>
  <c r="A1177" i="10"/>
  <c r="A1176" i="10"/>
  <c r="A1175" i="10"/>
  <c r="A1174" i="10"/>
  <c r="A1173" i="10"/>
  <c r="A1172" i="10"/>
  <c r="A1171" i="10"/>
  <c r="A1170" i="10"/>
  <c r="B1170" i="10" s="1"/>
  <c r="A1169" i="10"/>
  <c r="B1169" i="10" s="1"/>
  <c r="A1168" i="10"/>
  <c r="B1168" i="10" s="1"/>
  <c r="A1167" i="10"/>
  <c r="B1167" i="10" s="1"/>
  <c r="A1166" i="10"/>
  <c r="B1166" i="10" s="1"/>
  <c r="B1165" i="10"/>
  <c r="A1165" i="10"/>
  <c r="A1164" i="10"/>
  <c r="B1164" i="10" s="1"/>
  <c r="A1163" i="10"/>
  <c r="B1163" i="10" s="1"/>
  <c r="A1162" i="10"/>
  <c r="B1162" i="10" s="1"/>
  <c r="B1161" i="10"/>
  <c r="A1161" i="10"/>
  <c r="A1160" i="10"/>
  <c r="B1160" i="10" s="1"/>
  <c r="A1159" i="10"/>
  <c r="B1159" i="10" s="1"/>
  <c r="A1158" i="10"/>
  <c r="B1158" i="10" s="1"/>
  <c r="A1157" i="10"/>
  <c r="B1157" i="10" s="1"/>
  <c r="A1156" i="10"/>
  <c r="B1156" i="10" s="1"/>
  <c r="A1155" i="10"/>
  <c r="B1155" i="10" s="1"/>
  <c r="A1154" i="10"/>
  <c r="B1154" i="10" s="1"/>
  <c r="A1153" i="10"/>
  <c r="B1153" i="10" s="1"/>
  <c r="A1152" i="10"/>
  <c r="B1152" i="10" s="1"/>
  <c r="A1151" i="10"/>
  <c r="B1151" i="10" s="1"/>
  <c r="A1150" i="10"/>
  <c r="B1150" i="10" s="1"/>
  <c r="A1149" i="10"/>
  <c r="B1149" i="10" s="1"/>
  <c r="A1148" i="10"/>
  <c r="B1148" i="10" s="1"/>
  <c r="A1147" i="10"/>
  <c r="B1147" i="10" s="1"/>
  <c r="A1146" i="10"/>
  <c r="B1146" i="10" s="1"/>
  <c r="A1145" i="10"/>
  <c r="B1145" i="10" s="1"/>
  <c r="A1144" i="10"/>
  <c r="B1144" i="10" s="1"/>
  <c r="A1143" i="10"/>
  <c r="B1143" i="10" s="1"/>
  <c r="A1142" i="10"/>
  <c r="B1142" i="10" s="1"/>
  <c r="A1141" i="10"/>
  <c r="B1141" i="10" s="1"/>
  <c r="A1140" i="10"/>
  <c r="B1140" i="10" s="1"/>
  <c r="A1139" i="10"/>
  <c r="B1139" i="10" s="1"/>
  <c r="A1138" i="10"/>
  <c r="B1138" i="10" s="1"/>
  <c r="A1137" i="10"/>
  <c r="B1137" i="10" s="1"/>
  <c r="A1136" i="10"/>
  <c r="B1136" i="10" s="1"/>
  <c r="A1135" i="10"/>
  <c r="B1135" i="10" s="1"/>
  <c r="A1134" i="10"/>
  <c r="B1134" i="10" s="1"/>
  <c r="A1133" i="10"/>
  <c r="B1133" i="10" s="1"/>
  <c r="A1132" i="10"/>
  <c r="B1132" i="10" s="1"/>
  <c r="B1131" i="10"/>
  <c r="A1131" i="10"/>
  <c r="A1130" i="10"/>
  <c r="B1130" i="10" s="1"/>
  <c r="A1129" i="10"/>
  <c r="B1129" i="10" s="1"/>
  <c r="A1128" i="10"/>
  <c r="B1128" i="10" s="1"/>
  <c r="A1127" i="10"/>
  <c r="B1127" i="10" s="1"/>
  <c r="A1126" i="10"/>
  <c r="B1126" i="10" s="1"/>
  <c r="A1125" i="10"/>
  <c r="B1125" i="10" s="1"/>
  <c r="A1124" i="10"/>
  <c r="B1124" i="10" s="1"/>
  <c r="A1123" i="10"/>
  <c r="B1123" i="10" s="1"/>
  <c r="A1122" i="10"/>
  <c r="B1122" i="10" s="1"/>
  <c r="A1121" i="10"/>
  <c r="B1121" i="10" s="1"/>
  <c r="A1120" i="10"/>
  <c r="B1120" i="10" s="1"/>
  <c r="A1119" i="10"/>
  <c r="B1119" i="10" s="1"/>
  <c r="A1118" i="10"/>
  <c r="B1118" i="10" s="1"/>
  <c r="A1117" i="10"/>
  <c r="B1117" i="10" s="1"/>
  <c r="A1116" i="10"/>
  <c r="B1116" i="10" s="1"/>
  <c r="A1115" i="10"/>
  <c r="B1115" i="10" s="1"/>
  <c r="A1114" i="10"/>
  <c r="B1114" i="10" s="1"/>
  <c r="A1113" i="10"/>
  <c r="B1113" i="10" s="1"/>
  <c r="A1112" i="10"/>
  <c r="B1112" i="10" s="1"/>
  <c r="A1111" i="10"/>
  <c r="B1111" i="10" s="1"/>
  <c r="A1110" i="10"/>
  <c r="B1110" i="10" s="1"/>
  <c r="A1109" i="10"/>
  <c r="B1109" i="10" s="1"/>
  <c r="A1108" i="10"/>
  <c r="B1108" i="10" s="1"/>
  <c r="A1107" i="10"/>
  <c r="B1107" i="10" s="1"/>
  <c r="A1106" i="10"/>
  <c r="B1106" i="10" s="1"/>
  <c r="A1105" i="10"/>
  <c r="B1105" i="10" s="1"/>
  <c r="A1104" i="10"/>
  <c r="B1104" i="10" s="1"/>
  <c r="A1103" i="10"/>
  <c r="B1103" i="10" s="1"/>
  <c r="A1102" i="10"/>
  <c r="B1102" i="10" s="1"/>
  <c r="A1101" i="10"/>
  <c r="B1101" i="10" s="1"/>
  <c r="A1100" i="10"/>
  <c r="B1100" i="10" s="1"/>
  <c r="A1099" i="10"/>
  <c r="B1099" i="10" s="1"/>
  <c r="A1098" i="10"/>
  <c r="B1098" i="10" s="1"/>
  <c r="A1097" i="10"/>
  <c r="B1097" i="10" s="1"/>
  <c r="A1096" i="10"/>
  <c r="B1096" i="10" s="1"/>
  <c r="A1095" i="10"/>
  <c r="B1095" i="10" s="1"/>
  <c r="A1094" i="10"/>
  <c r="B1094" i="10" s="1"/>
  <c r="A1093" i="10"/>
  <c r="B1093" i="10" s="1"/>
  <c r="A1092" i="10"/>
  <c r="B1092" i="10" s="1"/>
  <c r="A1091" i="10"/>
  <c r="B1091" i="10" s="1"/>
  <c r="A1090" i="10"/>
  <c r="B1090" i="10" s="1"/>
  <c r="A1089" i="10"/>
  <c r="B1089" i="10" s="1"/>
  <c r="A1088" i="10"/>
  <c r="B1088" i="10" s="1"/>
  <c r="A1087" i="10"/>
  <c r="B1087" i="10" s="1"/>
  <c r="A1086" i="10"/>
  <c r="B1086" i="10" s="1"/>
  <c r="A1085" i="10"/>
  <c r="B1085" i="10" s="1"/>
  <c r="A1084" i="10"/>
  <c r="B1084" i="10" s="1"/>
  <c r="A1083" i="10"/>
  <c r="B1083" i="10" s="1"/>
  <c r="A1082" i="10"/>
  <c r="B1082" i="10" s="1"/>
  <c r="A1081" i="10"/>
  <c r="B1081" i="10" s="1"/>
  <c r="A1080" i="10"/>
  <c r="B1080" i="10" s="1"/>
  <c r="A1079" i="10"/>
  <c r="B1079" i="10" s="1"/>
  <c r="A1078" i="10"/>
  <c r="B1078" i="10" s="1"/>
  <c r="A1077" i="10"/>
  <c r="B1077" i="10" s="1"/>
  <c r="A1076" i="10"/>
  <c r="B1076" i="10" s="1"/>
  <c r="A1075" i="10"/>
  <c r="B1075" i="10" s="1"/>
  <c r="A1074" i="10"/>
  <c r="B1074" i="10" s="1"/>
  <c r="A1073" i="10"/>
  <c r="B1073" i="10" s="1"/>
  <c r="A1072" i="10"/>
  <c r="B1072" i="10" s="1"/>
  <c r="A1071" i="10"/>
  <c r="B1071" i="10" s="1"/>
  <c r="A1070" i="10"/>
  <c r="B1070" i="10" s="1"/>
  <c r="A1069" i="10"/>
  <c r="B1069" i="10" s="1"/>
  <c r="A1068" i="10"/>
  <c r="B1068" i="10" s="1"/>
  <c r="A1067" i="10"/>
  <c r="B1067" i="10" s="1"/>
  <c r="A1066" i="10"/>
  <c r="B1066" i="10" s="1"/>
  <c r="A1065" i="10"/>
  <c r="B1065" i="10" s="1"/>
  <c r="A1064" i="10"/>
  <c r="B1064" i="10" s="1"/>
  <c r="A1063" i="10"/>
  <c r="B1063" i="10" s="1"/>
  <c r="A1062" i="10"/>
  <c r="B1062" i="10" s="1"/>
  <c r="A1061" i="10"/>
  <c r="B1061" i="10" s="1"/>
  <c r="A1060" i="10"/>
  <c r="B1060" i="10" s="1"/>
  <c r="A1059" i="10"/>
  <c r="B1059" i="10" s="1"/>
  <c r="A1058" i="10"/>
  <c r="B1058" i="10" s="1"/>
  <c r="A1057" i="10"/>
  <c r="B1057" i="10" s="1"/>
  <c r="A1056" i="10"/>
  <c r="B1056" i="10" s="1"/>
  <c r="A1055" i="10"/>
  <c r="B1055" i="10" s="1"/>
  <c r="A1054" i="10"/>
  <c r="B1054" i="10" s="1"/>
  <c r="A1053" i="10"/>
  <c r="B1053" i="10" s="1"/>
  <c r="A1052" i="10"/>
  <c r="B1052" i="10" s="1"/>
  <c r="A1051" i="10"/>
  <c r="B1051" i="10" s="1"/>
  <c r="A1050" i="10"/>
  <c r="B1050" i="10" s="1"/>
  <c r="A1049" i="10"/>
  <c r="B1049" i="10" s="1"/>
  <c r="A1048" i="10"/>
  <c r="B1048" i="10" s="1"/>
  <c r="A1047" i="10"/>
  <c r="B1047" i="10" s="1"/>
  <c r="A1046" i="10"/>
  <c r="B1046" i="10" s="1"/>
  <c r="A1045" i="10"/>
  <c r="B1045" i="10" s="1"/>
  <c r="A1044" i="10"/>
  <c r="B1044" i="10" s="1"/>
  <c r="A1043" i="10"/>
  <c r="B1043" i="10" s="1"/>
  <c r="A1042" i="10"/>
  <c r="B1042" i="10" s="1"/>
  <c r="A1041" i="10"/>
  <c r="B1041" i="10" s="1"/>
  <c r="A1040" i="10"/>
  <c r="B1040" i="10" s="1"/>
  <c r="A1039" i="10"/>
  <c r="B1039" i="10" s="1"/>
  <c r="A1038" i="10"/>
  <c r="B1038" i="10" s="1"/>
  <c r="A1037" i="10"/>
  <c r="B1037" i="10" s="1"/>
  <c r="A1036" i="10"/>
  <c r="B1036" i="10" s="1"/>
  <c r="A1035" i="10"/>
  <c r="B1035" i="10" s="1"/>
  <c r="A1034" i="10"/>
  <c r="B1034" i="10" s="1"/>
  <c r="A1033" i="10"/>
  <c r="B1033" i="10" s="1"/>
  <c r="A1032" i="10"/>
  <c r="B1032" i="10" s="1"/>
  <c r="A1031" i="10"/>
  <c r="B1031" i="10" s="1"/>
  <c r="A1030" i="10"/>
  <c r="B1030" i="10" s="1"/>
  <c r="A1029" i="10"/>
  <c r="B1029" i="10" s="1"/>
  <c r="A1028" i="10"/>
  <c r="B1028" i="10" s="1"/>
  <c r="A1027" i="10"/>
  <c r="B1027" i="10" s="1"/>
  <c r="A1026" i="10"/>
  <c r="B1026" i="10" s="1"/>
  <c r="A1025" i="10"/>
  <c r="B1025" i="10" s="1"/>
  <c r="A1024" i="10"/>
  <c r="B1024" i="10" s="1"/>
  <c r="A1023" i="10"/>
  <c r="B1023" i="10" s="1"/>
  <c r="A1022" i="10"/>
  <c r="B1022" i="10" s="1"/>
  <c r="A1021" i="10"/>
  <c r="B1021" i="10" s="1"/>
  <c r="A1020" i="10"/>
  <c r="B1020" i="10" s="1"/>
  <c r="A1019" i="10"/>
  <c r="B1019" i="10" s="1"/>
  <c r="A1018" i="10"/>
  <c r="B1018" i="10" s="1"/>
  <c r="A1017" i="10"/>
  <c r="B1017" i="10" s="1"/>
  <c r="A1016" i="10"/>
  <c r="B1016" i="10" s="1"/>
  <c r="A1015" i="10"/>
  <c r="B1015" i="10" s="1"/>
  <c r="A1014" i="10"/>
  <c r="B1014" i="10" s="1"/>
  <c r="A1013" i="10"/>
  <c r="B1013" i="10" s="1"/>
  <c r="A1012" i="10"/>
  <c r="B1012" i="10" s="1"/>
  <c r="A1011" i="10"/>
  <c r="B1011" i="10" s="1"/>
  <c r="A1010" i="10"/>
  <c r="B1010" i="10" s="1"/>
  <c r="A1009" i="10"/>
  <c r="B1009" i="10" s="1"/>
  <c r="A1008" i="10"/>
  <c r="B1008" i="10" s="1"/>
  <c r="A1007" i="10"/>
  <c r="B1007" i="10" s="1"/>
  <c r="A1006" i="10"/>
  <c r="B1006" i="10" s="1"/>
  <c r="A1005" i="10"/>
  <c r="B1005" i="10" s="1"/>
  <c r="A1004" i="10"/>
  <c r="B1004" i="10" s="1"/>
  <c r="A1003" i="10"/>
  <c r="B1003" i="10" s="1"/>
  <c r="A1002" i="10"/>
  <c r="B1002" i="10" s="1"/>
  <c r="A1001" i="10"/>
  <c r="B1001" i="10" s="1"/>
  <c r="B1000" i="10"/>
  <c r="A1000" i="10"/>
  <c r="A999" i="10"/>
  <c r="B999" i="10" s="1"/>
  <c r="A998" i="10"/>
  <c r="B998" i="10" s="1"/>
  <c r="B997" i="10"/>
  <c r="A997" i="10"/>
  <c r="A996" i="10"/>
  <c r="B996" i="10" s="1"/>
  <c r="A995" i="10"/>
  <c r="B995" i="10" s="1"/>
  <c r="A994" i="10"/>
  <c r="B994" i="10" s="1"/>
  <c r="A993" i="10"/>
  <c r="B993" i="10" s="1"/>
  <c r="A992" i="10"/>
  <c r="B992" i="10" s="1"/>
  <c r="A991" i="10"/>
  <c r="B991" i="10" s="1"/>
  <c r="A990" i="10"/>
  <c r="B990" i="10" s="1"/>
  <c r="A989" i="10"/>
  <c r="B989" i="10" s="1"/>
  <c r="A988" i="10"/>
  <c r="B988" i="10" s="1"/>
  <c r="A987" i="10"/>
  <c r="B987" i="10" s="1"/>
  <c r="A986" i="10"/>
  <c r="B986" i="10" s="1"/>
  <c r="A985" i="10"/>
  <c r="B985" i="10" s="1"/>
  <c r="A984" i="10"/>
  <c r="B984" i="10" s="1"/>
  <c r="A983" i="10"/>
  <c r="B983" i="10" s="1"/>
  <c r="A982" i="10"/>
  <c r="B982" i="10" s="1"/>
  <c r="A981" i="10"/>
  <c r="B981" i="10" s="1"/>
  <c r="A980" i="10"/>
  <c r="B980" i="10" s="1"/>
  <c r="A979" i="10"/>
  <c r="B979" i="10" s="1"/>
  <c r="A978" i="10"/>
  <c r="B978" i="10" s="1"/>
  <c r="A977" i="10"/>
  <c r="B977" i="10" s="1"/>
  <c r="A976" i="10"/>
  <c r="B976" i="10" s="1"/>
  <c r="A975" i="10"/>
  <c r="B975" i="10" s="1"/>
  <c r="A974" i="10"/>
  <c r="B974" i="10" s="1"/>
  <c r="A973" i="10"/>
  <c r="B973" i="10" s="1"/>
  <c r="A972" i="10"/>
  <c r="B972" i="10" s="1"/>
  <c r="A971" i="10"/>
  <c r="B971" i="10" s="1"/>
  <c r="A970" i="10"/>
  <c r="B970" i="10" s="1"/>
  <c r="A969" i="10"/>
  <c r="B969" i="10" s="1"/>
  <c r="A968" i="10"/>
  <c r="B968" i="10" s="1"/>
  <c r="A967" i="10"/>
  <c r="B967" i="10" s="1"/>
  <c r="A966" i="10"/>
  <c r="B966" i="10" s="1"/>
  <c r="A965" i="10"/>
  <c r="B965" i="10" s="1"/>
  <c r="A964" i="10"/>
  <c r="B964" i="10" s="1"/>
  <c r="A963" i="10"/>
  <c r="B963" i="10" s="1"/>
  <c r="A962" i="10"/>
  <c r="B962" i="10" s="1"/>
  <c r="A961" i="10"/>
  <c r="B961" i="10" s="1"/>
  <c r="A960" i="10"/>
  <c r="B960" i="10" s="1"/>
  <c r="A959" i="10"/>
  <c r="B959" i="10" s="1"/>
  <c r="A958" i="10"/>
  <c r="B958" i="10" s="1"/>
  <c r="A957" i="10"/>
  <c r="B957" i="10" s="1"/>
  <c r="A956" i="10"/>
  <c r="B956" i="10" s="1"/>
  <c r="A955" i="10"/>
  <c r="B955" i="10" s="1"/>
  <c r="A954" i="10"/>
  <c r="B954" i="10" s="1"/>
  <c r="A953" i="10"/>
  <c r="B953" i="10" s="1"/>
  <c r="A952" i="10"/>
  <c r="B952" i="10" s="1"/>
  <c r="A951" i="10"/>
  <c r="B951" i="10" s="1"/>
  <c r="A950" i="10"/>
  <c r="B950" i="10" s="1"/>
  <c r="A949" i="10"/>
  <c r="B949" i="10" s="1"/>
  <c r="A948" i="10"/>
  <c r="B948" i="10" s="1"/>
  <c r="A947" i="10"/>
  <c r="B947" i="10" s="1"/>
  <c r="A946" i="10"/>
  <c r="B946" i="10" s="1"/>
  <c r="A945" i="10"/>
  <c r="B945" i="10" s="1"/>
  <c r="A944" i="10"/>
  <c r="B944" i="10" s="1"/>
  <c r="A943" i="10"/>
  <c r="B943" i="10" s="1"/>
  <c r="A942" i="10"/>
  <c r="B942" i="10" s="1"/>
  <c r="A941" i="10"/>
  <c r="B941" i="10" s="1"/>
  <c r="A940" i="10"/>
  <c r="B940" i="10" s="1"/>
  <c r="A939" i="10"/>
  <c r="B939" i="10" s="1"/>
  <c r="A938" i="10"/>
  <c r="B938" i="10" s="1"/>
  <c r="A937" i="10"/>
  <c r="B937" i="10" s="1"/>
  <c r="A936" i="10"/>
  <c r="B936" i="10" s="1"/>
  <c r="A935" i="10"/>
  <c r="B935" i="10" s="1"/>
  <c r="A934" i="10"/>
  <c r="B934" i="10" s="1"/>
  <c r="A933" i="10"/>
  <c r="B933" i="10" s="1"/>
  <c r="A932" i="10"/>
  <c r="B932" i="10" s="1"/>
  <c r="A931" i="10"/>
  <c r="B931" i="10" s="1"/>
  <c r="A930" i="10"/>
  <c r="B930" i="10" s="1"/>
  <c r="A929" i="10"/>
  <c r="B929" i="10" s="1"/>
  <c r="A928" i="10"/>
  <c r="B928" i="10" s="1"/>
  <c r="A927" i="10"/>
  <c r="B927" i="10" s="1"/>
  <c r="A926" i="10"/>
  <c r="B926" i="10" s="1"/>
  <c r="A925" i="10"/>
  <c r="B925" i="10" s="1"/>
  <c r="A924" i="10"/>
  <c r="B924" i="10" s="1"/>
  <c r="A923" i="10"/>
  <c r="B923" i="10" s="1"/>
  <c r="A922" i="10"/>
  <c r="B922" i="10" s="1"/>
  <c r="A921" i="10"/>
  <c r="B921" i="10" s="1"/>
  <c r="A920" i="10"/>
  <c r="B920" i="10" s="1"/>
  <c r="A919" i="10"/>
  <c r="B919" i="10" s="1"/>
  <c r="A918" i="10"/>
  <c r="B918" i="10" s="1"/>
  <c r="B917" i="10"/>
  <c r="A917" i="10"/>
  <c r="A916" i="10"/>
  <c r="B916" i="10" s="1"/>
  <c r="A915" i="10"/>
  <c r="B915" i="10" s="1"/>
  <c r="A914" i="10"/>
  <c r="B914" i="10" s="1"/>
  <c r="A913" i="10"/>
  <c r="B913" i="10" s="1"/>
  <c r="A912" i="10"/>
  <c r="B912" i="10" s="1"/>
  <c r="A911" i="10"/>
  <c r="B911" i="10" s="1"/>
  <c r="A910" i="10"/>
  <c r="B910" i="10" s="1"/>
  <c r="A909" i="10"/>
  <c r="B909" i="10" s="1"/>
  <c r="A908" i="10"/>
  <c r="B908" i="10" s="1"/>
  <c r="A907" i="10"/>
  <c r="B907" i="10" s="1"/>
  <c r="A906" i="10"/>
  <c r="B906" i="10" s="1"/>
  <c r="A905" i="10"/>
  <c r="B905" i="10" s="1"/>
  <c r="A904" i="10"/>
  <c r="B904" i="10" s="1"/>
  <c r="A903" i="10"/>
  <c r="B903" i="10" s="1"/>
  <c r="A902" i="10"/>
  <c r="B902" i="10" s="1"/>
  <c r="A901" i="10"/>
  <c r="B901" i="10" s="1"/>
  <c r="A900" i="10"/>
  <c r="B900" i="10" s="1"/>
  <c r="A899" i="10"/>
  <c r="B899" i="10" s="1"/>
  <c r="A898" i="10"/>
  <c r="B898" i="10" s="1"/>
  <c r="A897" i="10"/>
  <c r="B897" i="10" s="1"/>
  <c r="A896" i="10"/>
  <c r="B896" i="10" s="1"/>
  <c r="A895" i="10"/>
  <c r="B895" i="10" s="1"/>
  <c r="A894" i="10"/>
  <c r="B894" i="10" s="1"/>
  <c r="A893" i="10"/>
  <c r="B893" i="10" s="1"/>
  <c r="A892" i="10"/>
  <c r="B892" i="10" s="1"/>
  <c r="A891" i="10"/>
  <c r="B891" i="10" s="1"/>
  <c r="A890" i="10"/>
  <c r="B890" i="10" s="1"/>
  <c r="A889" i="10"/>
  <c r="B889" i="10" s="1"/>
  <c r="A888" i="10"/>
  <c r="B888" i="10" s="1"/>
  <c r="A887" i="10"/>
  <c r="B887" i="10" s="1"/>
  <c r="A886" i="10"/>
  <c r="B886" i="10" s="1"/>
  <c r="A885" i="10"/>
  <c r="B885" i="10" s="1"/>
  <c r="A884" i="10"/>
  <c r="B884" i="10" s="1"/>
  <c r="A883" i="10"/>
  <c r="B883" i="10" s="1"/>
  <c r="A882" i="10"/>
  <c r="B882" i="10" s="1"/>
  <c r="A881" i="10"/>
  <c r="B881" i="10" s="1"/>
  <c r="A880" i="10"/>
  <c r="B880" i="10" s="1"/>
  <c r="A879" i="10"/>
  <c r="B879" i="10" s="1"/>
  <c r="A878" i="10"/>
  <c r="B878" i="10" s="1"/>
  <c r="A877" i="10"/>
  <c r="B877" i="10" s="1"/>
  <c r="A876" i="10"/>
  <c r="B876" i="10" s="1"/>
  <c r="A875" i="10"/>
  <c r="B875" i="10" s="1"/>
  <c r="A874" i="10"/>
  <c r="B874" i="10" s="1"/>
  <c r="A873" i="10"/>
  <c r="B873" i="10" s="1"/>
  <c r="A872" i="10"/>
  <c r="B872" i="10" s="1"/>
  <c r="A871" i="10"/>
  <c r="B871" i="10" s="1"/>
  <c r="A870" i="10"/>
  <c r="B870" i="10" s="1"/>
  <c r="A869" i="10"/>
  <c r="B869" i="10" s="1"/>
  <c r="A868" i="10"/>
  <c r="B868" i="10" s="1"/>
  <c r="A867" i="10"/>
  <c r="B867" i="10" s="1"/>
  <c r="A866" i="10"/>
  <c r="B866" i="10" s="1"/>
  <c r="A865" i="10"/>
  <c r="B865" i="10" s="1"/>
  <c r="A864" i="10"/>
  <c r="B864" i="10" s="1"/>
  <c r="A863" i="10"/>
  <c r="B863" i="10" s="1"/>
  <c r="A862" i="10"/>
  <c r="B862" i="10" s="1"/>
  <c r="A861" i="10"/>
  <c r="B861" i="10" s="1"/>
  <c r="A860" i="10"/>
  <c r="B860" i="10" s="1"/>
  <c r="A859" i="10"/>
  <c r="B859" i="10" s="1"/>
  <c r="A858" i="10"/>
  <c r="B858" i="10" s="1"/>
  <c r="A857" i="10"/>
  <c r="B857" i="10" s="1"/>
  <c r="A856" i="10"/>
  <c r="B856" i="10" s="1"/>
  <c r="A855" i="10"/>
  <c r="B855" i="10" s="1"/>
  <c r="A854" i="10"/>
  <c r="B854" i="10" s="1"/>
  <c r="A853" i="10"/>
  <c r="B853" i="10" s="1"/>
  <c r="A852" i="10"/>
  <c r="B852" i="10" s="1"/>
  <c r="A851" i="10"/>
  <c r="B851" i="10" s="1"/>
  <c r="A850" i="10"/>
  <c r="B850" i="10" s="1"/>
  <c r="A849" i="10"/>
  <c r="B849" i="10" s="1"/>
  <c r="A848" i="10"/>
  <c r="B848" i="10" s="1"/>
  <c r="A847" i="10"/>
  <c r="B847" i="10" s="1"/>
  <c r="A846" i="10"/>
  <c r="B846" i="10" s="1"/>
  <c r="A845" i="10"/>
  <c r="B845" i="10" s="1"/>
  <c r="A844" i="10"/>
  <c r="B844" i="10" s="1"/>
  <c r="A843" i="10"/>
  <c r="B843" i="10" s="1"/>
  <c r="A842" i="10"/>
  <c r="B842" i="10" s="1"/>
  <c r="A841" i="10"/>
  <c r="B841" i="10" s="1"/>
  <c r="A840" i="10"/>
  <c r="B840" i="10" s="1"/>
  <c r="A839" i="10"/>
  <c r="B839" i="10" s="1"/>
  <c r="A838" i="10"/>
  <c r="B838" i="10" s="1"/>
  <c r="A837" i="10"/>
  <c r="B837" i="10" s="1"/>
  <c r="A836" i="10"/>
  <c r="B836" i="10" s="1"/>
  <c r="A835" i="10"/>
  <c r="B835" i="10" s="1"/>
  <c r="A834" i="10"/>
  <c r="B834" i="10" s="1"/>
  <c r="A833" i="10"/>
  <c r="B833" i="10" s="1"/>
  <c r="A832" i="10"/>
  <c r="B832" i="10" s="1"/>
  <c r="A831" i="10"/>
  <c r="B831" i="10" s="1"/>
  <c r="A830" i="10"/>
  <c r="B830" i="10" s="1"/>
  <c r="A829" i="10"/>
  <c r="B829" i="10" s="1"/>
  <c r="A828" i="10"/>
  <c r="B828" i="10" s="1"/>
  <c r="A827" i="10"/>
  <c r="B827" i="10" s="1"/>
  <c r="A826" i="10"/>
  <c r="B826" i="10" s="1"/>
  <c r="A825" i="10"/>
  <c r="B825" i="10" s="1"/>
  <c r="A824" i="10"/>
  <c r="B824" i="10" s="1"/>
  <c r="A823" i="10"/>
  <c r="B823" i="10" s="1"/>
  <c r="A822" i="10"/>
  <c r="B822" i="10" s="1"/>
  <c r="A821" i="10"/>
  <c r="B821" i="10" s="1"/>
  <c r="A820" i="10"/>
  <c r="B820" i="10" s="1"/>
  <c r="A819" i="10"/>
  <c r="B819" i="10" s="1"/>
  <c r="A818" i="10"/>
  <c r="B818" i="10" s="1"/>
  <c r="A817" i="10"/>
  <c r="B817" i="10" s="1"/>
  <c r="A816" i="10"/>
  <c r="B816" i="10" s="1"/>
  <c r="A815" i="10"/>
  <c r="B815" i="10" s="1"/>
  <c r="A814" i="10"/>
  <c r="B814" i="10" s="1"/>
  <c r="A813" i="10"/>
  <c r="B813" i="10" s="1"/>
  <c r="A812" i="10"/>
  <c r="B812" i="10" s="1"/>
  <c r="A811" i="10"/>
  <c r="B811" i="10" s="1"/>
  <c r="A810" i="10"/>
  <c r="B810" i="10" s="1"/>
  <c r="A809" i="10"/>
  <c r="B809" i="10" s="1"/>
  <c r="A808" i="10"/>
  <c r="B808" i="10" s="1"/>
  <c r="A807" i="10"/>
  <c r="B807" i="10" s="1"/>
  <c r="A806" i="10"/>
  <c r="B806" i="10" s="1"/>
  <c r="A805" i="10"/>
  <c r="B805" i="10" s="1"/>
  <c r="A804" i="10"/>
  <c r="B804" i="10" s="1"/>
  <c r="A803" i="10"/>
  <c r="B803" i="10" s="1"/>
  <c r="A802" i="10"/>
  <c r="B802" i="10" s="1"/>
  <c r="A801" i="10"/>
  <c r="B801" i="10" s="1"/>
  <c r="A800" i="10"/>
  <c r="B800" i="10" s="1"/>
  <c r="B799" i="10"/>
  <c r="A799" i="10"/>
  <c r="A798" i="10"/>
  <c r="B798" i="10" s="1"/>
  <c r="A797" i="10"/>
  <c r="B797" i="10" s="1"/>
  <c r="A796" i="10"/>
  <c r="B796" i="10" s="1"/>
  <c r="A795" i="10"/>
  <c r="B795" i="10" s="1"/>
  <c r="A794" i="10"/>
  <c r="B794" i="10" s="1"/>
  <c r="A793" i="10"/>
  <c r="B793" i="10" s="1"/>
  <c r="A792" i="10"/>
  <c r="B792" i="10" s="1"/>
  <c r="A791" i="10"/>
  <c r="B791" i="10" s="1"/>
  <c r="A790" i="10"/>
  <c r="B790" i="10" s="1"/>
  <c r="A789" i="10"/>
  <c r="B789" i="10" s="1"/>
  <c r="A788" i="10"/>
  <c r="B788" i="10" s="1"/>
  <c r="A787" i="10"/>
  <c r="B787" i="10" s="1"/>
  <c r="A786" i="10"/>
  <c r="B786" i="10" s="1"/>
  <c r="A785" i="10"/>
  <c r="B785" i="10" s="1"/>
  <c r="A784" i="10"/>
  <c r="B784" i="10" s="1"/>
  <c r="A783" i="10"/>
  <c r="B783" i="10" s="1"/>
  <c r="A782" i="10"/>
  <c r="B782" i="10" s="1"/>
  <c r="A781" i="10"/>
  <c r="B781" i="10" s="1"/>
  <c r="A780" i="10"/>
  <c r="B780" i="10" s="1"/>
  <c r="A779" i="10"/>
  <c r="B779" i="10" s="1"/>
  <c r="A778" i="10"/>
  <c r="B778" i="10" s="1"/>
  <c r="A777" i="10"/>
  <c r="B777" i="10" s="1"/>
  <c r="A776" i="10"/>
  <c r="B776" i="10" s="1"/>
  <c r="A775" i="10"/>
  <c r="B775" i="10" s="1"/>
  <c r="A774" i="10"/>
  <c r="B774" i="10" s="1"/>
  <c r="A773" i="10"/>
  <c r="B773" i="10" s="1"/>
  <c r="A772" i="10"/>
  <c r="B772" i="10" s="1"/>
  <c r="A771" i="10"/>
  <c r="B771" i="10" s="1"/>
  <c r="A770" i="10"/>
  <c r="B770" i="10" s="1"/>
  <c r="A769" i="10"/>
  <c r="B769" i="10" s="1"/>
  <c r="A768" i="10"/>
  <c r="B768" i="10" s="1"/>
  <c r="B767" i="10"/>
  <c r="A767" i="10"/>
  <c r="A766" i="10"/>
  <c r="B766" i="10" s="1"/>
  <c r="A765" i="10"/>
  <c r="B765" i="10" s="1"/>
  <c r="A764" i="10"/>
  <c r="B764" i="10" s="1"/>
  <c r="A763" i="10"/>
  <c r="B763" i="10" s="1"/>
  <c r="A762" i="10"/>
  <c r="B762" i="10" s="1"/>
  <c r="A761" i="10"/>
  <c r="B761" i="10" s="1"/>
  <c r="A760" i="10"/>
  <c r="B760" i="10" s="1"/>
  <c r="A759" i="10"/>
  <c r="B759" i="10" s="1"/>
  <c r="A758" i="10"/>
  <c r="B758" i="10" s="1"/>
  <c r="A757" i="10"/>
  <c r="B757" i="10" s="1"/>
  <c r="A756" i="10"/>
  <c r="B756" i="10" s="1"/>
  <c r="B755" i="10"/>
  <c r="A755" i="10"/>
  <c r="A754" i="10"/>
  <c r="B754" i="10" s="1"/>
  <c r="A753" i="10"/>
  <c r="B753" i="10" s="1"/>
  <c r="A752" i="10"/>
  <c r="B752" i="10" s="1"/>
  <c r="A751" i="10"/>
  <c r="B751" i="10" s="1"/>
  <c r="A750" i="10"/>
  <c r="B750" i="10" s="1"/>
  <c r="A749" i="10"/>
  <c r="B749" i="10" s="1"/>
  <c r="A748" i="10"/>
  <c r="B748" i="10" s="1"/>
  <c r="A747" i="10"/>
  <c r="B747" i="10" s="1"/>
  <c r="A746" i="10"/>
  <c r="B746" i="10" s="1"/>
  <c r="A745" i="10"/>
  <c r="B745" i="10" s="1"/>
  <c r="A744" i="10"/>
  <c r="B744" i="10" s="1"/>
  <c r="A743" i="10"/>
  <c r="B743" i="10" s="1"/>
  <c r="A742" i="10"/>
  <c r="B742" i="10" s="1"/>
  <c r="A741" i="10"/>
  <c r="B741" i="10" s="1"/>
  <c r="A740" i="10"/>
  <c r="B740" i="10" s="1"/>
  <c r="A739" i="10"/>
  <c r="B739" i="10" s="1"/>
  <c r="A738" i="10"/>
  <c r="B738" i="10" s="1"/>
  <c r="A737" i="10"/>
  <c r="B737" i="10" s="1"/>
  <c r="A736" i="10"/>
  <c r="B736" i="10" s="1"/>
  <c r="A735" i="10"/>
  <c r="B735" i="10" s="1"/>
  <c r="A734" i="10"/>
  <c r="B734" i="10" s="1"/>
  <c r="A733" i="10"/>
  <c r="B733" i="10" s="1"/>
  <c r="A732" i="10"/>
  <c r="B732" i="10" s="1"/>
  <c r="A731" i="10"/>
  <c r="B731" i="10" s="1"/>
  <c r="A730" i="10"/>
  <c r="B730" i="10" s="1"/>
  <c r="A729" i="10"/>
  <c r="B729" i="10" s="1"/>
  <c r="A728" i="10"/>
  <c r="B728" i="10" s="1"/>
  <c r="A727" i="10"/>
  <c r="B727" i="10" s="1"/>
  <c r="A726" i="10"/>
  <c r="B726" i="10" s="1"/>
  <c r="A725" i="10"/>
  <c r="B725" i="10" s="1"/>
  <c r="A724" i="10"/>
  <c r="B724" i="10" s="1"/>
  <c r="A723" i="10"/>
  <c r="B723" i="10" s="1"/>
  <c r="A722" i="10"/>
  <c r="B722" i="10" s="1"/>
  <c r="A721" i="10"/>
  <c r="B721" i="10" s="1"/>
  <c r="A720" i="10"/>
  <c r="B720" i="10" s="1"/>
  <c r="A719" i="10"/>
  <c r="B719" i="10" s="1"/>
  <c r="A718" i="10"/>
  <c r="B718" i="10" s="1"/>
  <c r="A717" i="10"/>
  <c r="B717" i="10" s="1"/>
  <c r="A716" i="10"/>
  <c r="B716" i="10" s="1"/>
  <c r="A715" i="10"/>
  <c r="B715" i="10" s="1"/>
  <c r="A714" i="10"/>
  <c r="B714" i="10" s="1"/>
  <c r="A713" i="10"/>
  <c r="B713" i="10" s="1"/>
  <c r="A712" i="10"/>
  <c r="B712" i="10" s="1"/>
  <c r="A711" i="10"/>
  <c r="B711" i="10" s="1"/>
  <c r="A710" i="10"/>
  <c r="B710" i="10" s="1"/>
  <c r="A709" i="10"/>
  <c r="B709" i="10" s="1"/>
  <c r="A708" i="10"/>
  <c r="B708" i="10" s="1"/>
  <c r="A707" i="10"/>
  <c r="B707" i="10" s="1"/>
  <c r="A706" i="10"/>
  <c r="B706" i="10" s="1"/>
  <c r="A705" i="10"/>
  <c r="B705" i="10" s="1"/>
  <c r="A704" i="10"/>
  <c r="B704" i="10" s="1"/>
  <c r="A703" i="10"/>
  <c r="B703" i="10" s="1"/>
  <c r="A702" i="10"/>
  <c r="B702" i="10" s="1"/>
  <c r="A701" i="10"/>
  <c r="B701" i="10" s="1"/>
  <c r="A700" i="10"/>
  <c r="B700" i="10" s="1"/>
  <c r="A699" i="10"/>
  <c r="B699" i="10" s="1"/>
  <c r="A698" i="10"/>
  <c r="B698" i="10" s="1"/>
  <c r="A697" i="10"/>
  <c r="B697" i="10" s="1"/>
  <c r="A696" i="10"/>
  <c r="B696" i="10" s="1"/>
  <c r="A695" i="10"/>
  <c r="B695" i="10" s="1"/>
  <c r="A694" i="10"/>
  <c r="B694" i="10" s="1"/>
  <c r="A693" i="10"/>
  <c r="B693" i="10" s="1"/>
  <c r="A692" i="10"/>
  <c r="B692" i="10" s="1"/>
  <c r="A691" i="10"/>
  <c r="B691" i="10" s="1"/>
  <c r="A690" i="10"/>
  <c r="B690" i="10" s="1"/>
  <c r="A689" i="10"/>
  <c r="B689" i="10" s="1"/>
  <c r="A688" i="10"/>
  <c r="B688" i="10" s="1"/>
  <c r="A687" i="10"/>
  <c r="B687" i="10" s="1"/>
  <c r="A686" i="10"/>
  <c r="B686" i="10" s="1"/>
  <c r="A685" i="10"/>
  <c r="B685" i="10" s="1"/>
  <c r="A684" i="10"/>
  <c r="B684" i="10" s="1"/>
  <c r="A683" i="10"/>
  <c r="B683" i="10" s="1"/>
  <c r="A682" i="10"/>
  <c r="B682" i="10" s="1"/>
  <c r="A681" i="10"/>
  <c r="B681" i="10" s="1"/>
  <c r="A680" i="10"/>
  <c r="B680" i="10" s="1"/>
  <c r="A679" i="10"/>
  <c r="B679" i="10" s="1"/>
  <c r="A678" i="10"/>
  <c r="B678" i="10" s="1"/>
  <c r="A677" i="10"/>
  <c r="B677" i="10" s="1"/>
  <c r="A676" i="10"/>
  <c r="B676" i="10" s="1"/>
  <c r="A675" i="10"/>
  <c r="B675" i="10" s="1"/>
  <c r="A674" i="10"/>
  <c r="B674" i="10" s="1"/>
  <c r="A673" i="10"/>
  <c r="B673" i="10" s="1"/>
  <c r="A672" i="10"/>
  <c r="B672" i="10" s="1"/>
  <c r="A671" i="10"/>
  <c r="B671" i="10" s="1"/>
  <c r="A670" i="10"/>
  <c r="B670" i="10" s="1"/>
  <c r="A669" i="10"/>
  <c r="B669" i="10" s="1"/>
  <c r="A668" i="10"/>
  <c r="B668" i="10" s="1"/>
  <c r="A667" i="10"/>
  <c r="B667" i="10" s="1"/>
  <c r="A666" i="10"/>
  <c r="B666" i="10" s="1"/>
  <c r="A665" i="10"/>
  <c r="B665" i="10" s="1"/>
  <c r="A664" i="10"/>
  <c r="B664" i="10" s="1"/>
  <c r="A663" i="10"/>
  <c r="B663" i="10" s="1"/>
  <c r="A662" i="10"/>
  <c r="B662" i="10" s="1"/>
  <c r="A661" i="10"/>
  <c r="B661" i="10" s="1"/>
  <c r="A660" i="10"/>
  <c r="B660" i="10" s="1"/>
  <c r="A659" i="10"/>
  <c r="B659" i="10" s="1"/>
  <c r="A658" i="10"/>
  <c r="B658" i="10" s="1"/>
  <c r="A657" i="10"/>
  <c r="B657" i="10" s="1"/>
  <c r="A656" i="10"/>
  <c r="B656" i="10" s="1"/>
  <c r="A655" i="10"/>
  <c r="B655" i="10" s="1"/>
  <c r="A654" i="10"/>
  <c r="B654" i="10" s="1"/>
  <c r="A653" i="10"/>
  <c r="B653" i="10" s="1"/>
  <c r="A652" i="10"/>
  <c r="B652" i="10" s="1"/>
  <c r="A651" i="10"/>
  <c r="B651" i="10" s="1"/>
  <c r="A650" i="10"/>
  <c r="B650" i="10" s="1"/>
  <c r="A649" i="10"/>
  <c r="B649" i="10" s="1"/>
  <c r="A648" i="10"/>
  <c r="B648" i="10" s="1"/>
  <c r="A647" i="10"/>
  <c r="B647" i="10" s="1"/>
  <c r="A646" i="10"/>
  <c r="B646" i="10" s="1"/>
  <c r="A645" i="10"/>
  <c r="B645" i="10" s="1"/>
  <c r="A644" i="10"/>
  <c r="B644" i="10" s="1"/>
  <c r="A643" i="10"/>
  <c r="B643" i="10" s="1"/>
  <c r="A642" i="10"/>
  <c r="B642" i="10" s="1"/>
  <c r="A641" i="10"/>
  <c r="B641" i="10" s="1"/>
  <c r="B640" i="10"/>
  <c r="A640" i="10"/>
  <c r="A639" i="10"/>
  <c r="B639" i="10" s="1"/>
  <c r="A638" i="10"/>
  <c r="B638" i="10" s="1"/>
  <c r="B637" i="10"/>
  <c r="A637" i="10"/>
  <c r="A636" i="10"/>
  <c r="B636" i="10" s="1"/>
  <c r="A635" i="10"/>
  <c r="B635" i="10" s="1"/>
  <c r="A634" i="10"/>
  <c r="B634" i="10" s="1"/>
  <c r="A633" i="10"/>
  <c r="B633" i="10" s="1"/>
  <c r="A632" i="10"/>
  <c r="B632" i="10" s="1"/>
  <c r="A631" i="10"/>
  <c r="B631" i="10" s="1"/>
  <c r="A630" i="10"/>
  <c r="B630" i="10" s="1"/>
  <c r="A629" i="10"/>
  <c r="B629" i="10" s="1"/>
  <c r="A628" i="10"/>
  <c r="B628" i="10" s="1"/>
  <c r="A627" i="10"/>
  <c r="B627" i="10" s="1"/>
  <c r="B626" i="10"/>
  <c r="A626" i="10"/>
  <c r="A625" i="10"/>
  <c r="B625" i="10" s="1"/>
  <c r="A624" i="10"/>
  <c r="B624" i="10" s="1"/>
  <c r="A623" i="10"/>
  <c r="B623" i="10" s="1"/>
  <c r="A622" i="10"/>
  <c r="B622" i="10" s="1"/>
  <c r="A621" i="10"/>
  <c r="B621" i="10" s="1"/>
  <c r="A620" i="10"/>
  <c r="B620" i="10" s="1"/>
  <c r="A619" i="10"/>
  <c r="B619" i="10" s="1"/>
  <c r="A618" i="10"/>
  <c r="B618" i="10" s="1"/>
  <c r="A617" i="10"/>
  <c r="B617" i="10" s="1"/>
  <c r="A616" i="10"/>
  <c r="B616" i="10" s="1"/>
  <c r="A615" i="10"/>
  <c r="B615" i="10" s="1"/>
  <c r="A614" i="10"/>
  <c r="B614" i="10" s="1"/>
  <c r="A613" i="10"/>
  <c r="B613" i="10" s="1"/>
  <c r="A612" i="10"/>
  <c r="B612" i="10" s="1"/>
  <c r="A611" i="10"/>
  <c r="B611" i="10" s="1"/>
  <c r="A610" i="10"/>
  <c r="B610" i="10" s="1"/>
  <c r="A609" i="10"/>
  <c r="B609" i="10" s="1"/>
  <c r="A608" i="10"/>
  <c r="B608" i="10" s="1"/>
  <c r="A607" i="10"/>
  <c r="B607" i="10" s="1"/>
  <c r="A606" i="10"/>
  <c r="B606" i="10" s="1"/>
  <c r="A605" i="10"/>
  <c r="B605" i="10" s="1"/>
  <c r="A604" i="10"/>
  <c r="B604" i="10" s="1"/>
  <c r="A603" i="10"/>
  <c r="B603" i="10" s="1"/>
  <c r="A602" i="10"/>
  <c r="B602" i="10" s="1"/>
  <c r="A601" i="10"/>
  <c r="B601" i="10" s="1"/>
  <c r="A600" i="10"/>
  <c r="B600" i="10" s="1"/>
  <c r="A599" i="10"/>
  <c r="B599" i="10" s="1"/>
  <c r="A598" i="10"/>
  <c r="B598" i="10" s="1"/>
  <c r="A597" i="10"/>
  <c r="B597" i="10" s="1"/>
  <c r="A596" i="10"/>
  <c r="B596" i="10" s="1"/>
  <c r="A595" i="10"/>
  <c r="B595" i="10" s="1"/>
  <c r="A594" i="10"/>
  <c r="B594" i="10" s="1"/>
  <c r="A593" i="10"/>
  <c r="B593" i="10" s="1"/>
  <c r="A592" i="10"/>
  <c r="B592" i="10" s="1"/>
  <c r="A591" i="10"/>
  <c r="B591" i="10" s="1"/>
  <c r="A590" i="10"/>
  <c r="B590" i="10" s="1"/>
  <c r="A589" i="10"/>
  <c r="B589" i="10" s="1"/>
  <c r="A588" i="10"/>
  <c r="B588" i="10" s="1"/>
  <c r="A587" i="10"/>
  <c r="B587" i="10" s="1"/>
  <c r="A586" i="10"/>
  <c r="B586" i="10" s="1"/>
  <c r="A585" i="10"/>
  <c r="B585" i="10" s="1"/>
  <c r="A584" i="10"/>
  <c r="B584" i="10" s="1"/>
  <c r="A583" i="10"/>
  <c r="B583" i="10" s="1"/>
  <c r="A582" i="10"/>
  <c r="B582" i="10" s="1"/>
  <c r="A581" i="10"/>
  <c r="B581" i="10" s="1"/>
  <c r="A580" i="10"/>
  <c r="B580" i="10" s="1"/>
  <c r="A579" i="10"/>
  <c r="B579" i="10" s="1"/>
  <c r="A578" i="10"/>
  <c r="B578" i="10" s="1"/>
  <c r="A577" i="10"/>
  <c r="B577" i="10" s="1"/>
  <c r="A576" i="10"/>
  <c r="B576" i="10" s="1"/>
  <c r="A575" i="10"/>
  <c r="B575" i="10" s="1"/>
  <c r="A574" i="10"/>
  <c r="B574" i="10" s="1"/>
  <c r="A573" i="10"/>
  <c r="B573" i="10" s="1"/>
  <c r="A572" i="10"/>
  <c r="B572" i="10" s="1"/>
  <c r="A571" i="10"/>
  <c r="B571" i="10" s="1"/>
  <c r="A570" i="10"/>
  <c r="B570" i="10" s="1"/>
  <c r="A569" i="10"/>
  <c r="B569" i="10" s="1"/>
  <c r="A568" i="10"/>
  <c r="B568" i="10" s="1"/>
  <c r="A567" i="10"/>
  <c r="B567" i="10" s="1"/>
  <c r="A566" i="10"/>
  <c r="B566" i="10" s="1"/>
  <c r="A565" i="10"/>
  <c r="B565" i="10" s="1"/>
  <c r="A564" i="10"/>
  <c r="B564" i="10" s="1"/>
  <c r="A563" i="10"/>
  <c r="B563" i="10" s="1"/>
  <c r="A562" i="10"/>
  <c r="B562" i="10" s="1"/>
  <c r="A561" i="10"/>
  <c r="B561" i="10" s="1"/>
  <c r="A560" i="10"/>
  <c r="B560" i="10" s="1"/>
  <c r="A559" i="10"/>
  <c r="B559" i="10" s="1"/>
  <c r="A558" i="10"/>
  <c r="B558" i="10" s="1"/>
  <c r="A557" i="10"/>
  <c r="B557" i="10" s="1"/>
  <c r="A556" i="10"/>
  <c r="B556" i="10" s="1"/>
  <c r="A555" i="10"/>
  <c r="B555" i="10" s="1"/>
  <c r="A554" i="10"/>
  <c r="B554" i="10" s="1"/>
  <c r="A553" i="10"/>
  <c r="B553" i="10" s="1"/>
  <c r="A552" i="10"/>
  <c r="B552" i="10" s="1"/>
  <c r="A551" i="10"/>
  <c r="B551" i="10" s="1"/>
  <c r="A550" i="10"/>
  <c r="B550" i="10" s="1"/>
  <c r="A549" i="10"/>
  <c r="B549" i="10" s="1"/>
  <c r="A548" i="10"/>
  <c r="B548" i="10" s="1"/>
  <c r="A547" i="10"/>
  <c r="B547" i="10" s="1"/>
  <c r="A546" i="10"/>
  <c r="B546" i="10" s="1"/>
  <c r="B545" i="10"/>
  <c r="A545" i="10"/>
  <c r="A544" i="10"/>
  <c r="B544" i="10" s="1"/>
  <c r="A543" i="10"/>
  <c r="B543" i="10" s="1"/>
  <c r="A542" i="10"/>
  <c r="B542" i="10" s="1"/>
  <c r="A541" i="10"/>
  <c r="B541" i="10" s="1"/>
  <c r="A540" i="10"/>
  <c r="B540" i="10" s="1"/>
  <c r="A539" i="10"/>
  <c r="B539" i="10" s="1"/>
  <c r="A538" i="10"/>
  <c r="B538" i="10" s="1"/>
  <c r="A537" i="10"/>
  <c r="B537" i="10" s="1"/>
  <c r="A536" i="10"/>
  <c r="B536" i="10" s="1"/>
  <c r="A535" i="10"/>
  <c r="B535" i="10" s="1"/>
  <c r="A534" i="10"/>
  <c r="B534" i="10" s="1"/>
  <c r="A533" i="10"/>
  <c r="B533" i="10" s="1"/>
  <c r="A532" i="10"/>
  <c r="B532" i="10" s="1"/>
  <c r="A531" i="10"/>
  <c r="B531" i="10" s="1"/>
  <c r="A530" i="10"/>
  <c r="B530" i="10" s="1"/>
  <c r="A529" i="10"/>
  <c r="B529" i="10" s="1"/>
  <c r="A528" i="10"/>
  <c r="B528" i="10" s="1"/>
  <c r="A527" i="10"/>
  <c r="B527" i="10" s="1"/>
  <c r="A526" i="10"/>
  <c r="B526" i="10" s="1"/>
  <c r="A525" i="10"/>
  <c r="B525" i="10" s="1"/>
  <c r="A524" i="10"/>
  <c r="B524" i="10" s="1"/>
  <c r="A523" i="10"/>
  <c r="B523" i="10" s="1"/>
  <c r="A522" i="10"/>
  <c r="B522" i="10" s="1"/>
  <c r="A521" i="10"/>
  <c r="B521" i="10" s="1"/>
  <c r="A520" i="10"/>
  <c r="B520" i="10" s="1"/>
  <c r="A519" i="10"/>
  <c r="B519" i="10" s="1"/>
  <c r="A518" i="10"/>
  <c r="B518" i="10" s="1"/>
  <c r="A517" i="10"/>
  <c r="B517" i="10" s="1"/>
  <c r="A516" i="10"/>
  <c r="B516" i="10" s="1"/>
  <c r="A515" i="10"/>
  <c r="B515" i="10" s="1"/>
  <c r="A514" i="10"/>
  <c r="B514" i="10" s="1"/>
  <c r="A513" i="10"/>
  <c r="B513" i="10" s="1"/>
  <c r="A512" i="10"/>
  <c r="B512" i="10" s="1"/>
  <c r="A511" i="10"/>
  <c r="B511" i="10" s="1"/>
  <c r="A510" i="10"/>
  <c r="B510" i="10" s="1"/>
  <c r="A509" i="10"/>
  <c r="B509" i="10" s="1"/>
  <c r="A508" i="10"/>
  <c r="B508" i="10" s="1"/>
  <c r="A507" i="10"/>
  <c r="B507" i="10" s="1"/>
  <c r="A506" i="10"/>
  <c r="B506" i="10" s="1"/>
  <c r="A505" i="10"/>
  <c r="B505" i="10" s="1"/>
  <c r="A504" i="10"/>
  <c r="B504" i="10" s="1"/>
  <c r="A503" i="10"/>
  <c r="B503" i="10" s="1"/>
  <c r="A502" i="10"/>
  <c r="B502" i="10" s="1"/>
  <c r="B501" i="10"/>
  <c r="A501" i="10"/>
  <c r="A500" i="10"/>
  <c r="B500" i="10" s="1"/>
  <c r="A499" i="10"/>
  <c r="B499" i="10" s="1"/>
  <c r="A498" i="10"/>
  <c r="B498" i="10" s="1"/>
  <c r="A497" i="10"/>
  <c r="B497" i="10" s="1"/>
  <c r="A496" i="10"/>
  <c r="B496" i="10" s="1"/>
  <c r="A495" i="10"/>
  <c r="B495" i="10" s="1"/>
  <c r="A494" i="10"/>
  <c r="B494" i="10" s="1"/>
  <c r="A493" i="10"/>
  <c r="B493" i="10" s="1"/>
  <c r="A492" i="10"/>
  <c r="B492" i="10" s="1"/>
  <c r="A491" i="10"/>
  <c r="B491" i="10" s="1"/>
  <c r="A490" i="10"/>
  <c r="B490" i="10" s="1"/>
  <c r="B489" i="10"/>
  <c r="A489" i="10"/>
  <c r="A488" i="10"/>
  <c r="B488" i="10" s="1"/>
  <c r="A487" i="10"/>
  <c r="B487" i="10" s="1"/>
  <c r="B486" i="10"/>
  <c r="A486" i="10"/>
  <c r="A485" i="10"/>
  <c r="B485" i="10" s="1"/>
  <c r="A484" i="10"/>
  <c r="B484" i="10" s="1"/>
  <c r="A483" i="10"/>
  <c r="B483" i="10" s="1"/>
  <c r="A482" i="10"/>
  <c r="B482" i="10" s="1"/>
  <c r="A481" i="10"/>
  <c r="B481" i="10" s="1"/>
  <c r="A480" i="10"/>
  <c r="B480" i="10" s="1"/>
  <c r="A479" i="10"/>
  <c r="B479" i="10" s="1"/>
  <c r="A478" i="10"/>
  <c r="B478" i="10" s="1"/>
  <c r="A477" i="10"/>
  <c r="B477" i="10" s="1"/>
  <c r="A476" i="10"/>
  <c r="B476" i="10" s="1"/>
  <c r="A475" i="10"/>
  <c r="B475" i="10" s="1"/>
  <c r="A474" i="10"/>
  <c r="B474" i="10" s="1"/>
  <c r="A473" i="10"/>
  <c r="B473" i="10" s="1"/>
  <c r="A472" i="10"/>
  <c r="B472" i="10" s="1"/>
  <c r="A471" i="10"/>
  <c r="B471" i="10" s="1"/>
  <c r="A470" i="10"/>
  <c r="B470" i="10" s="1"/>
  <c r="B469" i="10"/>
  <c r="A469" i="10"/>
  <c r="B468" i="10"/>
  <c r="A468" i="10"/>
  <c r="A467" i="10"/>
  <c r="B467" i="10" s="1"/>
  <c r="A466" i="10"/>
  <c r="B466" i="10" s="1"/>
  <c r="A465" i="10"/>
  <c r="B465" i="10" s="1"/>
  <c r="A464" i="10"/>
  <c r="B464" i="10" s="1"/>
  <c r="A463" i="10"/>
  <c r="B463" i="10" s="1"/>
  <c r="A462" i="10"/>
  <c r="B462" i="10" s="1"/>
  <c r="A461" i="10"/>
  <c r="B461" i="10" s="1"/>
  <c r="A460" i="10"/>
  <c r="B460" i="10" s="1"/>
  <c r="A459" i="10"/>
  <c r="B459" i="10" s="1"/>
  <c r="A458" i="10"/>
  <c r="B458" i="10" s="1"/>
  <c r="A457" i="10"/>
  <c r="B457" i="10" s="1"/>
  <c r="A456" i="10"/>
  <c r="B456" i="10" s="1"/>
  <c r="A455" i="10"/>
  <c r="B455" i="10" s="1"/>
  <c r="A454" i="10"/>
  <c r="B454" i="10" s="1"/>
  <c r="A453" i="10"/>
  <c r="B453" i="10" s="1"/>
  <c r="A452" i="10"/>
  <c r="B452" i="10" s="1"/>
  <c r="A451" i="10"/>
  <c r="B451" i="10" s="1"/>
  <c r="A450" i="10"/>
  <c r="B450" i="10" s="1"/>
  <c r="A449" i="10"/>
  <c r="B449" i="10" s="1"/>
  <c r="A448" i="10"/>
  <c r="B448" i="10" s="1"/>
  <c r="A447" i="10"/>
  <c r="B447" i="10" s="1"/>
  <c r="A446" i="10"/>
  <c r="B446" i="10" s="1"/>
  <c r="A445" i="10"/>
  <c r="B445" i="10" s="1"/>
  <c r="A444" i="10"/>
  <c r="B444" i="10" s="1"/>
  <c r="A443" i="10"/>
  <c r="B443" i="10" s="1"/>
  <c r="A442" i="10"/>
  <c r="B442" i="10" s="1"/>
  <c r="A441" i="10"/>
  <c r="B441" i="10" s="1"/>
  <c r="A440" i="10"/>
  <c r="B440" i="10" s="1"/>
  <c r="A439" i="10"/>
  <c r="B439" i="10" s="1"/>
  <c r="A438" i="10"/>
  <c r="B438" i="10" s="1"/>
  <c r="A437" i="10"/>
  <c r="B437" i="10" s="1"/>
  <c r="A436" i="10"/>
  <c r="B436" i="10" s="1"/>
  <c r="A435" i="10"/>
  <c r="B435" i="10" s="1"/>
  <c r="A434" i="10"/>
  <c r="B434" i="10" s="1"/>
  <c r="A433" i="10"/>
  <c r="B433" i="10" s="1"/>
  <c r="A432" i="10"/>
  <c r="B432" i="10" s="1"/>
  <c r="A431" i="10"/>
  <c r="B431" i="10" s="1"/>
  <c r="A430" i="10"/>
  <c r="B430" i="10" s="1"/>
  <c r="A429" i="10"/>
  <c r="B429" i="10" s="1"/>
  <c r="A428" i="10"/>
  <c r="B428" i="10" s="1"/>
  <c r="A427" i="10"/>
  <c r="B427" i="10" s="1"/>
  <c r="A426" i="10"/>
  <c r="B426" i="10" s="1"/>
  <c r="B425" i="10"/>
  <c r="A425" i="10"/>
  <c r="A424" i="10"/>
  <c r="B424" i="10" s="1"/>
  <c r="A423" i="10"/>
  <c r="B423" i="10" s="1"/>
  <c r="A422" i="10"/>
  <c r="B422" i="10" s="1"/>
  <c r="A421" i="10"/>
  <c r="B421" i="10" s="1"/>
  <c r="A420" i="10"/>
  <c r="B420" i="10" s="1"/>
  <c r="A419" i="10"/>
  <c r="B419" i="10" s="1"/>
  <c r="A418" i="10"/>
  <c r="B418" i="10" s="1"/>
  <c r="A417" i="10"/>
  <c r="B417" i="10" s="1"/>
  <c r="A416" i="10"/>
  <c r="B416" i="10" s="1"/>
  <c r="A415" i="10"/>
  <c r="B415" i="10" s="1"/>
  <c r="A414" i="10"/>
  <c r="B414" i="10" s="1"/>
  <c r="A413" i="10"/>
  <c r="B413" i="10" s="1"/>
  <c r="A412" i="10"/>
  <c r="B412" i="10" s="1"/>
  <c r="A411" i="10"/>
  <c r="B411" i="10" s="1"/>
  <c r="A410" i="10"/>
  <c r="B410" i="10" s="1"/>
  <c r="A409" i="10"/>
  <c r="B409" i="10" s="1"/>
  <c r="A408" i="10"/>
  <c r="B408" i="10" s="1"/>
  <c r="A407" i="10"/>
  <c r="B407" i="10" s="1"/>
  <c r="A406" i="10"/>
  <c r="B406" i="10" s="1"/>
  <c r="A405" i="10"/>
  <c r="B405" i="10" s="1"/>
  <c r="A404" i="10"/>
  <c r="B404" i="10" s="1"/>
  <c r="A403" i="10"/>
  <c r="B403" i="10" s="1"/>
  <c r="A402" i="10"/>
  <c r="B402" i="10" s="1"/>
  <c r="A401" i="10"/>
  <c r="B401" i="10" s="1"/>
  <c r="A400" i="10"/>
  <c r="B400" i="10" s="1"/>
  <c r="B399" i="10"/>
  <c r="A399" i="10"/>
  <c r="A398" i="10"/>
  <c r="B398" i="10" s="1"/>
  <c r="A397" i="10"/>
  <c r="B397" i="10" s="1"/>
  <c r="B396" i="10"/>
  <c r="A396" i="10"/>
  <c r="A395" i="10"/>
  <c r="B395" i="10" s="1"/>
  <c r="A394" i="10"/>
  <c r="B394" i="10" s="1"/>
  <c r="A393" i="10"/>
  <c r="B393" i="10" s="1"/>
  <c r="A392" i="10"/>
  <c r="B392" i="10" s="1"/>
  <c r="A391" i="10"/>
  <c r="B391" i="10" s="1"/>
  <c r="A390" i="10"/>
  <c r="B390" i="10" s="1"/>
  <c r="A389" i="10"/>
  <c r="B389" i="10" s="1"/>
  <c r="A388" i="10"/>
  <c r="B388" i="10" s="1"/>
  <c r="A387" i="10"/>
  <c r="B387" i="10" s="1"/>
  <c r="A386" i="10"/>
  <c r="B386" i="10" s="1"/>
  <c r="A385" i="10"/>
  <c r="B385" i="10" s="1"/>
  <c r="A384" i="10"/>
  <c r="B384" i="10" s="1"/>
  <c r="A383" i="10"/>
  <c r="B383" i="10" s="1"/>
  <c r="A382" i="10"/>
  <c r="B382" i="10" s="1"/>
  <c r="A381" i="10"/>
  <c r="B381" i="10" s="1"/>
  <c r="A380" i="10"/>
  <c r="B380" i="10" s="1"/>
  <c r="A379" i="10"/>
  <c r="B379" i="10" s="1"/>
  <c r="A378" i="10"/>
  <c r="B378" i="10" s="1"/>
  <c r="A377" i="10"/>
  <c r="B377" i="10" s="1"/>
  <c r="A376" i="10"/>
  <c r="B376" i="10" s="1"/>
  <c r="A375" i="10"/>
  <c r="B375" i="10" s="1"/>
  <c r="A374" i="10"/>
  <c r="B374" i="10" s="1"/>
  <c r="A373" i="10"/>
  <c r="B373" i="10" s="1"/>
  <c r="A372" i="10"/>
  <c r="B372" i="10" s="1"/>
  <c r="A371" i="10"/>
  <c r="B371" i="10" s="1"/>
  <c r="A370" i="10"/>
  <c r="B370" i="10" s="1"/>
  <c r="A369" i="10"/>
  <c r="B369" i="10" s="1"/>
  <c r="A368" i="10"/>
  <c r="B368" i="10" s="1"/>
  <c r="A367" i="10"/>
  <c r="B367" i="10" s="1"/>
  <c r="A366" i="10"/>
  <c r="B366" i="10" s="1"/>
  <c r="A365" i="10"/>
  <c r="B365" i="10" s="1"/>
  <c r="A364" i="10"/>
  <c r="B364" i="10" s="1"/>
  <c r="A363" i="10"/>
  <c r="B363" i="10" s="1"/>
  <c r="A362" i="10"/>
  <c r="B362" i="10" s="1"/>
  <c r="A361" i="10"/>
  <c r="B361" i="10" s="1"/>
  <c r="A360" i="10"/>
  <c r="B360" i="10" s="1"/>
  <c r="A359" i="10"/>
  <c r="B359" i="10" s="1"/>
  <c r="A358" i="10"/>
  <c r="B358" i="10" s="1"/>
  <c r="A357" i="10"/>
  <c r="B357" i="10" s="1"/>
  <c r="A356" i="10"/>
  <c r="B356" i="10" s="1"/>
  <c r="A355" i="10"/>
  <c r="B355" i="10" s="1"/>
  <c r="A354" i="10"/>
  <c r="B354" i="10" s="1"/>
  <c r="A353" i="10"/>
  <c r="B353" i="10" s="1"/>
  <c r="A352" i="10"/>
  <c r="B352" i="10" s="1"/>
  <c r="A351" i="10"/>
  <c r="B351" i="10" s="1"/>
  <c r="A350" i="10"/>
  <c r="B350" i="10" s="1"/>
  <c r="A349" i="10"/>
  <c r="B349" i="10" s="1"/>
  <c r="A348" i="10"/>
  <c r="B348" i="10" s="1"/>
  <c r="A347" i="10"/>
  <c r="B347" i="10" s="1"/>
  <c r="A346" i="10"/>
  <c r="B346" i="10" s="1"/>
  <c r="A345" i="10"/>
  <c r="B345" i="10" s="1"/>
  <c r="A344" i="10"/>
  <c r="B344" i="10" s="1"/>
  <c r="A343" i="10"/>
  <c r="B343" i="10" s="1"/>
  <c r="A342" i="10"/>
  <c r="B342" i="10" s="1"/>
  <c r="A341" i="10"/>
  <c r="B341" i="10" s="1"/>
  <c r="A340" i="10"/>
  <c r="B340" i="10" s="1"/>
  <c r="A339" i="10"/>
  <c r="B339" i="10" s="1"/>
  <c r="A338" i="10"/>
  <c r="B338" i="10" s="1"/>
  <c r="A337" i="10"/>
  <c r="B337" i="10" s="1"/>
  <c r="B336" i="10"/>
  <c r="A336" i="10"/>
  <c r="A335" i="10"/>
  <c r="B335" i="10" s="1"/>
  <c r="A334" i="10"/>
  <c r="B334" i="10" s="1"/>
  <c r="A333" i="10"/>
  <c r="B333" i="10" s="1"/>
  <c r="B332" i="10"/>
  <c r="A332" i="10"/>
  <c r="B331" i="10"/>
  <c r="A331" i="10"/>
  <c r="A330" i="10"/>
  <c r="B330" i="10" s="1"/>
  <c r="A329" i="10"/>
  <c r="B329" i="10" s="1"/>
  <c r="A328" i="10"/>
  <c r="B328" i="10" s="1"/>
  <c r="A327" i="10"/>
  <c r="B327" i="10" s="1"/>
  <c r="A326" i="10"/>
  <c r="B326" i="10" s="1"/>
  <c r="A325" i="10"/>
  <c r="B325" i="10" s="1"/>
  <c r="A324" i="10"/>
  <c r="B324" i="10" s="1"/>
  <c r="A323" i="10"/>
  <c r="B323" i="10" s="1"/>
  <c r="B322" i="10"/>
  <c r="A322" i="10"/>
  <c r="A321" i="10"/>
  <c r="B321" i="10" s="1"/>
  <c r="A320" i="10"/>
  <c r="B320" i="10" s="1"/>
  <c r="A319" i="10"/>
  <c r="B319" i="10" s="1"/>
  <c r="A318" i="10"/>
  <c r="B318" i="10" s="1"/>
  <c r="A317" i="10"/>
  <c r="B317" i="10" s="1"/>
  <c r="A316" i="10"/>
  <c r="B316" i="10" s="1"/>
  <c r="A315" i="10"/>
  <c r="B315" i="10" s="1"/>
  <c r="A314" i="10"/>
  <c r="B314" i="10" s="1"/>
  <c r="A313" i="10"/>
  <c r="B313" i="10" s="1"/>
  <c r="A312" i="10"/>
  <c r="B312" i="10" s="1"/>
  <c r="A311" i="10"/>
  <c r="B311" i="10" s="1"/>
  <c r="A310" i="10"/>
  <c r="B310" i="10" s="1"/>
  <c r="A309" i="10"/>
  <c r="B309" i="10" s="1"/>
  <c r="A308" i="10"/>
  <c r="B308" i="10" s="1"/>
  <c r="A307" i="10"/>
  <c r="B307" i="10" s="1"/>
  <c r="A306" i="10"/>
  <c r="B306" i="10" s="1"/>
  <c r="A305" i="10"/>
  <c r="B305" i="10" s="1"/>
  <c r="A304" i="10"/>
  <c r="B304" i="10" s="1"/>
  <c r="A303" i="10"/>
  <c r="B303" i="10" s="1"/>
  <c r="B302" i="10"/>
  <c r="A302" i="10"/>
  <c r="A301" i="10"/>
  <c r="B301" i="10" s="1"/>
  <c r="A300" i="10"/>
  <c r="B300" i="10" s="1"/>
  <c r="A299" i="10"/>
  <c r="B299" i="10" s="1"/>
  <c r="A298" i="10"/>
  <c r="B298" i="10" s="1"/>
  <c r="A297" i="10"/>
  <c r="B297" i="10" s="1"/>
  <c r="A296" i="10"/>
  <c r="B296" i="10" s="1"/>
  <c r="A295" i="10"/>
  <c r="B295" i="10" s="1"/>
  <c r="A294" i="10"/>
  <c r="B294" i="10" s="1"/>
  <c r="A293" i="10"/>
  <c r="B293" i="10" s="1"/>
  <c r="A292" i="10"/>
  <c r="B292" i="10" s="1"/>
  <c r="A291" i="10"/>
  <c r="B291" i="10" s="1"/>
  <c r="A290" i="10"/>
  <c r="B290" i="10" s="1"/>
  <c r="A289" i="10"/>
  <c r="B289" i="10" s="1"/>
  <c r="A288" i="10"/>
  <c r="B288" i="10" s="1"/>
  <c r="A287" i="10"/>
  <c r="B287" i="10" s="1"/>
  <c r="A286" i="10"/>
  <c r="B286" i="10" s="1"/>
  <c r="A285" i="10"/>
  <c r="B285" i="10" s="1"/>
  <c r="A284" i="10"/>
  <c r="B284" i="10" s="1"/>
  <c r="A283" i="10"/>
  <c r="B283" i="10" s="1"/>
  <c r="B282" i="10"/>
  <c r="A282" i="10"/>
  <c r="A281" i="10"/>
  <c r="B281" i="10" s="1"/>
  <c r="A280" i="10"/>
  <c r="B280" i="10" s="1"/>
  <c r="A279" i="10"/>
  <c r="B279" i="10" s="1"/>
  <c r="A278" i="10"/>
  <c r="B278" i="10" s="1"/>
  <c r="A277" i="10"/>
  <c r="B277" i="10" s="1"/>
  <c r="A276" i="10"/>
  <c r="B276" i="10" s="1"/>
  <c r="A275" i="10"/>
  <c r="B275" i="10" s="1"/>
  <c r="A274" i="10"/>
  <c r="B274" i="10" s="1"/>
  <c r="A273" i="10"/>
  <c r="B273" i="10" s="1"/>
  <c r="B272" i="10"/>
  <c r="A272" i="10"/>
  <c r="A271" i="10"/>
  <c r="B271" i="10" s="1"/>
  <c r="A270" i="10"/>
  <c r="B270" i="10" s="1"/>
  <c r="A269" i="10"/>
  <c r="B269" i="10" s="1"/>
  <c r="A268" i="10"/>
  <c r="B268" i="10" s="1"/>
  <c r="A267" i="10"/>
  <c r="B267" i="10" s="1"/>
  <c r="A266" i="10"/>
  <c r="B266" i="10" s="1"/>
  <c r="B265" i="10"/>
  <c r="A265" i="10"/>
  <c r="A264" i="10"/>
  <c r="B264" i="10" s="1"/>
  <c r="A263" i="10"/>
  <c r="B263" i="10" s="1"/>
  <c r="A262" i="10"/>
  <c r="B262" i="10" s="1"/>
  <c r="A261" i="10"/>
  <c r="B261" i="10" s="1"/>
  <c r="A260" i="10"/>
  <c r="B260" i="10" s="1"/>
  <c r="A259" i="10"/>
  <c r="B259" i="10" s="1"/>
  <c r="A258" i="10"/>
  <c r="B258" i="10" s="1"/>
  <c r="A257" i="10"/>
  <c r="B257" i="10" s="1"/>
  <c r="A256" i="10"/>
  <c r="B256" i="10" s="1"/>
  <c r="A255" i="10"/>
  <c r="B255" i="10" s="1"/>
  <c r="A254" i="10"/>
  <c r="B254" i="10" s="1"/>
  <c r="A253" i="10"/>
  <c r="B253" i="10" s="1"/>
  <c r="A252" i="10"/>
  <c r="B252" i="10" s="1"/>
  <c r="A251" i="10"/>
  <c r="B251" i="10" s="1"/>
  <c r="A250" i="10"/>
  <c r="B250" i="10" s="1"/>
  <c r="A249" i="10"/>
  <c r="B249" i="10" s="1"/>
  <c r="A248" i="10"/>
  <c r="B248" i="10" s="1"/>
  <c r="A247" i="10"/>
  <c r="B247" i="10" s="1"/>
  <c r="A246" i="10"/>
  <c r="B246" i="10" s="1"/>
  <c r="A245" i="10"/>
  <c r="B245" i="10" s="1"/>
  <c r="A244" i="10"/>
  <c r="B244" i="10" s="1"/>
  <c r="A243" i="10"/>
  <c r="B243" i="10" s="1"/>
  <c r="A242" i="10"/>
  <c r="B242" i="10" s="1"/>
  <c r="A241" i="10"/>
  <c r="B241" i="10" s="1"/>
  <c r="A240" i="10"/>
  <c r="B240" i="10" s="1"/>
  <c r="A239" i="10"/>
  <c r="B239" i="10" s="1"/>
  <c r="A238" i="10"/>
  <c r="B238" i="10" s="1"/>
  <c r="A237" i="10"/>
  <c r="B237" i="10" s="1"/>
  <c r="A236" i="10"/>
  <c r="B236" i="10" s="1"/>
  <c r="A235" i="10"/>
  <c r="B235" i="10" s="1"/>
  <c r="A234" i="10"/>
  <c r="B234" i="10" s="1"/>
  <c r="A233" i="10"/>
  <c r="B233" i="10" s="1"/>
  <c r="A232" i="10"/>
  <c r="B232" i="10" s="1"/>
  <c r="A231" i="10"/>
  <c r="B231" i="10" s="1"/>
  <c r="A230" i="10"/>
  <c r="B230" i="10" s="1"/>
  <c r="A229" i="10"/>
  <c r="B229" i="10" s="1"/>
  <c r="A228" i="10"/>
  <c r="B228" i="10" s="1"/>
  <c r="A227" i="10"/>
  <c r="B227" i="10" s="1"/>
  <c r="A226" i="10"/>
  <c r="B226" i="10" s="1"/>
  <c r="A225" i="10"/>
  <c r="B225" i="10" s="1"/>
  <c r="A224" i="10"/>
  <c r="B224" i="10" s="1"/>
  <c r="A223" i="10"/>
  <c r="B223" i="10" s="1"/>
  <c r="A222" i="10"/>
  <c r="B222" i="10" s="1"/>
  <c r="A221" i="10"/>
  <c r="B221" i="10" s="1"/>
  <c r="A220" i="10"/>
  <c r="B220" i="10" s="1"/>
  <c r="A219" i="10"/>
  <c r="B219" i="10" s="1"/>
  <c r="A218" i="10"/>
  <c r="B218" i="10" s="1"/>
  <c r="A217" i="10"/>
  <c r="B217" i="10" s="1"/>
  <c r="A216" i="10"/>
  <c r="B216" i="10" s="1"/>
  <c r="A215" i="10"/>
  <c r="B215" i="10" s="1"/>
  <c r="A214" i="10"/>
  <c r="B214" i="10" s="1"/>
  <c r="A213" i="10"/>
  <c r="B213" i="10" s="1"/>
  <c r="A212" i="10"/>
  <c r="B212" i="10" s="1"/>
  <c r="A211" i="10"/>
  <c r="B211" i="10" s="1"/>
  <c r="A210" i="10"/>
  <c r="B210" i="10" s="1"/>
  <c r="A209" i="10"/>
  <c r="B209" i="10" s="1"/>
  <c r="A208" i="10"/>
  <c r="B208" i="10" s="1"/>
  <c r="A207" i="10"/>
  <c r="B207" i="10" s="1"/>
  <c r="A206" i="10"/>
  <c r="B206" i="10" s="1"/>
  <c r="A205" i="10"/>
  <c r="B205" i="10" s="1"/>
  <c r="A204" i="10"/>
  <c r="B204" i="10" s="1"/>
  <c r="A203" i="10"/>
  <c r="B203" i="10" s="1"/>
  <c r="A202" i="10"/>
  <c r="B202" i="10" s="1"/>
  <c r="A201" i="10"/>
  <c r="B201" i="10" s="1"/>
  <c r="A200" i="10"/>
  <c r="B200" i="10" s="1"/>
  <c r="A199" i="10"/>
  <c r="B199" i="10" s="1"/>
  <c r="A198" i="10"/>
  <c r="B198" i="10" s="1"/>
  <c r="A197" i="10"/>
  <c r="B197" i="10" s="1"/>
  <c r="A196" i="10"/>
  <c r="B196" i="10" s="1"/>
  <c r="A195" i="10"/>
  <c r="B195" i="10" s="1"/>
  <c r="A194" i="10"/>
  <c r="B194" i="10" s="1"/>
  <c r="A193" i="10"/>
  <c r="B193" i="10" s="1"/>
  <c r="A192" i="10"/>
  <c r="B192" i="10" s="1"/>
  <c r="A191" i="10"/>
  <c r="B191" i="10" s="1"/>
  <c r="A190" i="10"/>
  <c r="B190" i="10" s="1"/>
  <c r="A189" i="10"/>
  <c r="B189" i="10" s="1"/>
  <c r="A188" i="10"/>
  <c r="B188" i="10" s="1"/>
  <c r="A187" i="10"/>
  <c r="B187" i="10" s="1"/>
  <c r="A186" i="10"/>
  <c r="B186" i="10" s="1"/>
  <c r="A185" i="10"/>
  <c r="B185" i="10" s="1"/>
  <c r="A184" i="10"/>
  <c r="B184" i="10" s="1"/>
  <c r="A183" i="10"/>
  <c r="B183" i="10" s="1"/>
  <c r="B182" i="10"/>
  <c r="A182" i="10"/>
  <c r="A181" i="10"/>
  <c r="B181" i="10" s="1"/>
  <c r="A180" i="10"/>
  <c r="B180" i="10" s="1"/>
  <c r="A179" i="10"/>
  <c r="B179" i="10" s="1"/>
  <c r="A178" i="10"/>
  <c r="B178" i="10" s="1"/>
  <c r="A177" i="10"/>
  <c r="B177" i="10" s="1"/>
  <c r="A176" i="10"/>
  <c r="B176" i="10" s="1"/>
  <c r="A175" i="10"/>
  <c r="B175" i="10" s="1"/>
  <c r="A174" i="10"/>
  <c r="B174" i="10" s="1"/>
  <c r="A173" i="10"/>
  <c r="B173" i="10" s="1"/>
  <c r="A172" i="10"/>
  <c r="B172" i="10" s="1"/>
  <c r="A171" i="10"/>
  <c r="B171" i="10" s="1"/>
  <c r="A170" i="10"/>
  <c r="B170" i="10" s="1"/>
  <c r="A169" i="10"/>
  <c r="B169" i="10" s="1"/>
  <c r="A168" i="10"/>
  <c r="B168" i="10" s="1"/>
  <c r="A167" i="10"/>
  <c r="B167" i="10" s="1"/>
  <c r="A166" i="10"/>
  <c r="B166" i="10" s="1"/>
  <c r="B165" i="10"/>
  <c r="A165" i="10"/>
  <c r="B164" i="10"/>
  <c r="A164" i="10"/>
  <c r="A163" i="10"/>
  <c r="B163" i="10" s="1"/>
  <c r="A162" i="10"/>
  <c r="B162" i="10" s="1"/>
  <c r="A161" i="10"/>
  <c r="B161" i="10" s="1"/>
  <c r="A160" i="10"/>
  <c r="B160" i="10" s="1"/>
  <c r="A159" i="10"/>
  <c r="B159" i="10" s="1"/>
  <c r="A158" i="10"/>
  <c r="B158" i="10" s="1"/>
  <c r="A157" i="10"/>
  <c r="B157" i="10" s="1"/>
  <c r="A156" i="10"/>
  <c r="B156" i="10" s="1"/>
  <c r="A155" i="10"/>
  <c r="B155" i="10" s="1"/>
  <c r="A154" i="10"/>
  <c r="B154" i="10" s="1"/>
  <c r="B153" i="10"/>
  <c r="A153" i="10"/>
  <c r="A152" i="10"/>
  <c r="B152" i="10" s="1"/>
  <c r="A151" i="10"/>
  <c r="B151" i="10" s="1"/>
  <c r="A150" i="10"/>
  <c r="B150" i="10" s="1"/>
  <c r="A149" i="10"/>
  <c r="B149" i="10" s="1"/>
  <c r="A148" i="10"/>
  <c r="B148" i="10" s="1"/>
  <c r="A147" i="10"/>
  <c r="B147" i="10" s="1"/>
  <c r="A146" i="10"/>
  <c r="B146" i="10" s="1"/>
  <c r="A145" i="10"/>
  <c r="B145" i="10" s="1"/>
  <c r="A144" i="10"/>
  <c r="B144" i="10" s="1"/>
  <c r="A143" i="10"/>
  <c r="B143" i="10" s="1"/>
  <c r="A142" i="10"/>
  <c r="B142" i="10" s="1"/>
  <c r="A141" i="10"/>
  <c r="B141" i="10" s="1"/>
  <c r="A140" i="10"/>
  <c r="B140" i="10" s="1"/>
  <c r="A139" i="10"/>
  <c r="B139" i="10" s="1"/>
  <c r="A138" i="10"/>
  <c r="B138" i="10" s="1"/>
  <c r="A137" i="10"/>
  <c r="B137" i="10" s="1"/>
  <c r="A136" i="10"/>
  <c r="B136" i="10" s="1"/>
  <c r="A135" i="10"/>
  <c r="B135" i="10" s="1"/>
  <c r="A134" i="10"/>
  <c r="B134" i="10" s="1"/>
  <c r="A133" i="10"/>
  <c r="B133" i="10" s="1"/>
  <c r="A132" i="10"/>
  <c r="B132" i="10" s="1"/>
  <c r="A131" i="10"/>
  <c r="B131" i="10" s="1"/>
  <c r="A130" i="10"/>
  <c r="B130" i="10" s="1"/>
  <c r="A129" i="10"/>
  <c r="B129" i="10" s="1"/>
  <c r="A128" i="10"/>
  <c r="B128" i="10" s="1"/>
  <c r="A127" i="10"/>
  <c r="B127" i="10" s="1"/>
  <c r="A126" i="10"/>
  <c r="B126" i="10" s="1"/>
  <c r="A125" i="10"/>
  <c r="B125" i="10" s="1"/>
  <c r="A124" i="10"/>
  <c r="B124" i="10" s="1"/>
  <c r="A123" i="10"/>
  <c r="B123" i="10" s="1"/>
  <c r="A122" i="10"/>
  <c r="B122" i="10" s="1"/>
  <c r="A121" i="10"/>
  <c r="B121" i="10" s="1"/>
  <c r="A120" i="10"/>
  <c r="B120" i="10" s="1"/>
  <c r="A119" i="10"/>
  <c r="B119" i="10" s="1"/>
  <c r="A118" i="10"/>
  <c r="B118" i="10" s="1"/>
  <c r="A117" i="10"/>
  <c r="B117" i="10" s="1"/>
  <c r="A116" i="10"/>
  <c r="B116" i="10" s="1"/>
  <c r="A115" i="10"/>
  <c r="B115" i="10" s="1"/>
  <c r="A114" i="10"/>
  <c r="B114" i="10" s="1"/>
  <c r="A113" i="10"/>
  <c r="B113" i="10" s="1"/>
  <c r="A112" i="10"/>
  <c r="B112" i="10" s="1"/>
  <c r="A111" i="10"/>
  <c r="B111" i="10" s="1"/>
  <c r="A110" i="10"/>
  <c r="B110" i="10" s="1"/>
  <c r="A109" i="10"/>
  <c r="B109" i="10" s="1"/>
  <c r="A108" i="10"/>
  <c r="B108" i="10" s="1"/>
  <c r="A107" i="10"/>
  <c r="B107" i="10" s="1"/>
  <c r="A106" i="10"/>
  <c r="B106" i="10" s="1"/>
  <c r="A105" i="10"/>
  <c r="B105" i="10" s="1"/>
  <c r="A104" i="10"/>
  <c r="B104" i="10" s="1"/>
  <c r="A103" i="10"/>
  <c r="B103" i="10" s="1"/>
  <c r="B102" i="10"/>
  <c r="A102" i="10"/>
  <c r="A101" i="10"/>
  <c r="B101" i="10" s="1"/>
  <c r="A100" i="10"/>
  <c r="B100" i="10" s="1"/>
  <c r="A99" i="10"/>
  <c r="B99" i="10" s="1"/>
  <c r="A98" i="10"/>
  <c r="B98" i="10" s="1"/>
  <c r="A97" i="10"/>
  <c r="B97" i="10" s="1"/>
  <c r="A96" i="10"/>
  <c r="B96" i="10" s="1"/>
  <c r="A95" i="10"/>
  <c r="B95" i="10" s="1"/>
  <c r="A94" i="10"/>
  <c r="B94" i="10" s="1"/>
  <c r="A93" i="10"/>
  <c r="B93" i="10" s="1"/>
  <c r="A92" i="10"/>
  <c r="B92" i="10" s="1"/>
  <c r="A91" i="10"/>
  <c r="B91" i="10" s="1"/>
  <c r="A90" i="10"/>
  <c r="B90" i="10" s="1"/>
  <c r="A89" i="10"/>
  <c r="B89" i="10" s="1"/>
  <c r="A88" i="10"/>
  <c r="B88" i="10" s="1"/>
  <c r="A87" i="10"/>
  <c r="B87" i="10" s="1"/>
  <c r="A86" i="10"/>
  <c r="B86" i="10" s="1"/>
  <c r="A85" i="10"/>
  <c r="B85" i="10" s="1"/>
  <c r="A84" i="10"/>
  <c r="B84" i="10" s="1"/>
  <c r="A83" i="10"/>
  <c r="B83" i="10" s="1"/>
  <c r="A82" i="10"/>
  <c r="B82" i="10" s="1"/>
  <c r="A81" i="10"/>
  <c r="B81" i="10" s="1"/>
  <c r="A80" i="10"/>
  <c r="B80" i="10" s="1"/>
  <c r="A79" i="10"/>
  <c r="B79" i="10" s="1"/>
  <c r="A78" i="10"/>
  <c r="B78" i="10" s="1"/>
  <c r="A77" i="10"/>
  <c r="B77" i="10" s="1"/>
  <c r="A76" i="10"/>
  <c r="B76" i="10" s="1"/>
  <c r="A75" i="10"/>
  <c r="B75" i="10" s="1"/>
  <c r="A74" i="10"/>
  <c r="B74" i="10" s="1"/>
  <c r="A73" i="10"/>
  <c r="B73" i="10" s="1"/>
  <c r="A72" i="10"/>
  <c r="B72" i="10" s="1"/>
  <c r="A71" i="10"/>
  <c r="B71" i="10" s="1"/>
  <c r="A70" i="10"/>
  <c r="B70" i="10" s="1"/>
  <c r="A69" i="10"/>
  <c r="B69" i="10" s="1"/>
  <c r="A68" i="10"/>
  <c r="B68" i="10" s="1"/>
  <c r="A67" i="10"/>
  <c r="B67" i="10" s="1"/>
  <c r="A66" i="10"/>
  <c r="B66" i="10" s="1"/>
  <c r="A65" i="10"/>
  <c r="B65" i="10" s="1"/>
  <c r="A64" i="10"/>
  <c r="B64" i="10" s="1"/>
  <c r="A63" i="10"/>
  <c r="B63" i="10" s="1"/>
  <c r="A62" i="10"/>
  <c r="B62" i="10" s="1"/>
  <c r="A61" i="10"/>
  <c r="B61" i="10" s="1"/>
  <c r="A60" i="10"/>
  <c r="B60" i="10" s="1"/>
  <c r="A59" i="10"/>
  <c r="B59" i="10" s="1"/>
  <c r="A58" i="10"/>
  <c r="B58" i="10" s="1"/>
  <c r="A57" i="10"/>
  <c r="B57" i="10" s="1"/>
  <c r="A56" i="10"/>
  <c r="B56" i="10" s="1"/>
  <c r="A55" i="10"/>
  <c r="B55" i="10" s="1"/>
  <c r="A54" i="10"/>
  <c r="B54" i="10" s="1"/>
  <c r="B53" i="10"/>
  <c r="A53" i="10"/>
  <c r="A52" i="10"/>
  <c r="B52" i="10" s="1"/>
  <c r="A51" i="10"/>
  <c r="B51" i="10" s="1"/>
  <c r="A50" i="10"/>
  <c r="B50" i="10" s="1"/>
  <c r="A49" i="10"/>
  <c r="B49" i="10" s="1"/>
  <c r="A48" i="10"/>
  <c r="B48" i="10" s="1"/>
  <c r="A47" i="10"/>
  <c r="B47" i="10" s="1"/>
  <c r="A46" i="10"/>
  <c r="B46" i="10" s="1"/>
  <c r="A45" i="10"/>
  <c r="B45" i="10" s="1"/>
  <c r="A44" i="10"/>
  <c r="B44" i="10" s="1"/>
  <c r="A43" i="10"/>
  <c r="B43" i="10" s="1"/>
  <c r="A42" i="10"/>
  <c r="B42" i="10" s="1"/>
  <c r="A41" i="10"/>
  <c r="B41" i="10" s="1"/>
  <c r="A40" i="10"/>
  <c r="B40" i="10" s="1"/>
  <c r="A39" i="10"/>
  <c r="B39" i="10" s="1"/>
  <c r="A38" i="10"/>
  <c r="B38" i="10" s="1"/>
  <c r="A37" i="10"/>
  <c r="B37" i="10" s="1"/>
  <c r="A36" i="10"/>
  <c r="B36" i="10" s="1"/>
  <c r="A35" i="10"/>
  <c r="B35" i="10" s="1"/>
  <c r="A34" i="10"/>
  <c r="B34" i="10" s="1"/>
  <c r="A33" i="10"/>
  <c r="B33" i="10" s="1"/>
  <c r="A32" i="10"/>
  <c r="B32" i="10" s="1"/>
  <c r="A31" i="10"/>
  <c r="B31" i="10" s="1"/>
  <c r="A30" i="10"/>
  <c r="B30" i="10" s="1"/>
  <c r="A29" i="10"/>
  <c r="B29" i="10" s="1"/>
  <c r="A28" i="10"/>
  <c r="B28" i="10" s="1"/>
  <c r="A27" i="10"/>
  <c r="B27" i="10" s="1"/>
  <c r="A26" i="10"/>
  <c r="B26" i="10" s="1"/>
  <c r="A25" i="10"/>
  <c r="B25" i="10" s="1"/>
  <c r="A24" i="10"/>
  <c r="B24" i="10" s="1"/>
  <c r="A23" i="10"/>
  <c r="B23" i="10" s="1"/>
  <c r="B22" i="10"/>
  <c r="A22" i="10"/>
  <c r="A21" i="10"/>
  <c r="B21" i="10" s="1"/>
  <c r="A20" i="10"/>
  <c r="B20" i="10" s="1"/>
  <c r="A19" i="10"/>
  <c r="B19" i="10" s="1"/>
  <c r="A18" i="10"/>
  <c r="B18" i="10" s="1"/>
  <c r="A17" i="10"/>
  <c r="B17" i="10" s="1"/>
  <c r="A16" i="10"/>
  <c r="B16" i="10" s="1"/>
  <c r="A15" i="10"/>
  <c r="B15" i="10" s="1"/>
  <c r="A14" i="10"/>
  <c r="B14" i="10" s="1"/>
  <c r="B13" i="10"/>
  <c r="A13" i="10"/>
  <c r="A12" i="10"/>
  <c r="B12" i="10" s="1"/>
  <c r="A11" i="10"/>
  <c r="B11" i="10" s="1"/>
  <c r="A10" i="10"/>
  <c r="B10" i="10" s="1"/>
  <c r="A9" i="10"/>
  <c r="B9" i="10" s="1"/>
  <c r="A8" i="10"/>
  <c r="B8" i="10" s="1"/>
  <c r="A7" i="10"/>
  <c r="B7" i="10" s="1"/>
  <c r="A6" i="10"/>
  <c r="B6" i="10" s="1"/>
  <c r="A5" i="10"/>
  <c r="B5" i="10" s="1"/>
  <c r="A4" i="10"/>
  <c r="B4" i="10" s="1"/>
  <c r="A3" i="10"/>
  <c r="B3" i="10" s="1"/>
  <c r="A2" i="10"/>
  <c r="B2" i="10" s="1"/>
  <c r="B1698" i="1"/>
  <c r="A374" i="1"/>
  <c r="B374" i="1" s="1"/>
  <c r="A317" i="1"/>
  <c r="B317" i="1" s="1"/>
  <c r="A426" i="1"/>
  <c r="B426" i="1" s="1"/>
  <c r="A369" i="1"/>
  <c r="B369" i="1" s="1"/>
  <c r="A420" i="1" l="1"/>
  <c r="B420" i="1" s="1"/>
  <c r="A357" i="1"/>
  <c r="B357" i="1" s="1"/>
  <c r="A386" i="1"/>
  <c r="B386" i="1" s="1"/>
  <c r="A330" i="1"/>
  <c r="B330" i="1" s="1"/>
  <c r="A411" i="1"/>
  <c r="B411" i="1" s="1"/>
  <c r="A351" i="1"/>
  <c r="B351" i="1" s="1"/>
  <c r="A499" i="1"/>
  <c r="B499" i="1" s="1"/>
  <c r="A500" i="1"/>
  <c r="B500" i="1" s="1"/>
  <c r="A361" i="1"/>
  <c r="B361" i="1" s="1"/>
  <c r="A446" i="1"/>
  <c r="B446" i="1" s="1"/>
  <c r="A447" i="1"/>
  <c r="B447" i="1" s="1"/>
  <c r="A231" i="1"/>
  <c r="B231" i="1" s="1"/>
  <c r="A547" i="1"/>
  <c r="B547" i="1" s="1"/>
  <c r="A716" i="1"/>
  <c r="B716" i="1" s="1"/>
  <c r="A790" i="1"/>
  <c r="B790" i="1" s="1"/>
  <c r="A791" i="1"/>
  <c r="B791" i="1" s="1"/>
  <c r="A845" i="1"/>
  <c r="B845" i="1" s="1"/>
  <c r="A962" i="1"/>
  <c r="B962" i="1" s="1"/>
  <c r="A989" i="1"/>
  <c r="B989" i="1" s="1"/>
  <c r="A926" i="1" l="1"/>
  <c r="B926" i="1" s="1"/>
  <c r="A1136" i="1"/>
  <c r="B1136" i="1" s="1"/>
  <c r="A1162" i="1"/>
  <c r="B1162" i="1" s="1"/>
  <c r="A1008" i="1"/>
  <c r="B1008" i="1" s="1"/>
  <c r="A1098" i="1"/>
  <c r="B1098" i="1" s="1"/>
  <c r="A201" i="1"/>
  <c r="B201" i="1" s="1"/>
  <c r="A923" i="1" l="1"/>
  <c r="B923" i="1" s="1"/>
  <c r="A718" i="1" l="1"/>
  <c r="B718" i="1" s="1"/>
  <c r="A25" i="7"/>
  <c r="A24" i="7"/>
  <c r="A692" i="1"/>
  <c r="B692" i="1" s="1"/>
  <c r="A601" i="1"/>
  <c r="B601" i="1" s="1"/>
  <c r="A817" i="1"/>
  <c r="B817" i="1" s="1"/>
  <c r="A710" i="1"/>
  <c r="B710" i="1" s="1"/>
  <c r="A600" i="1"/>
  <c r="B600" i="1" s="1"/>
  <c r="A23" i="7" l="1"/>
  <c r="A603" i="1"/>
  <c r="B603" i="1" s="1"/>
  <c r="A506" i="1"/>
  <c r="B506" i="1" s="1"/>
  <c r="A662" i="1" l="1"/>
  <c r="B662" i="1" s="1"/>
  <c r="A937" i="1"/>
  <c r="B937" i="1" s="1"/>
  <c r="A22" i="7" l="1"/>
  <c r="A21" i="7"/>
  <c r="A20" i="7"/>
  <c r="A1030" i="1" l="1"/>
  <c r="B1030" i="1" s="1"/>
  <c r="A994" i="1"/>
  <c r="B994" i="1" s="1"/>
  <c r="A1066" i="1"/>
  <c r="B1066" i="1" s="1"/>
  <c r="A103" i="1"/>
  <c r="B103" i="1" s="1"/>
  <c r="A973" i="1"/>
  <c r="B973" i="1" s="1"/>
  <c r="A219" i="1"/>
  <c r="B219" i="1" s="1"/>
  <c r="A960" i="1"/>
  <c r="B960" i="1" s="1"/>
  <c r="A921" i="1" l="1"/>
  <c r="B921" i="1" s="1"/>
  <c r="A1049" i="1" l="1"/>
  <c r="B1049" i="1" s="1"/>
  <c r="A1166" i="1"/>
  <c r="B1166" i="1" s="1"/>
  <c r="A1142" i="1"/>
  <c r="B1142" i="1" s="1"/>
  <c r="A245" i="1" l="1"/>
  <c r="B245" i="1" s="1"/>
  <c r="A246" i="1"/>
  <c r="B246" i="1" s="1"/>
  <c r="A579" i="1" l="1"/>
  <c r="B579" i="1" s="1"/>
  <c r="A1176" i="1" l="1"/>
  <c r="B1176" i="1" s="1"/>
  <c r="A1019" i="1"/>
  <c r="B1019" i="1" s="1"/>
  <c r="A1052" i="1"/>
  <c r="B1052" i="1" s="1"/>
  <c r="A963" i="1" l="1"/>
  <c r="B963" i="1" s="1"/>
  <c r="A19" i="7" l="1"/>
  <c r="R16" i="2"/>
  <c r="A18" i="7"/>
  <c r="A17" i="7"/>
  <c r="A291" i="1" l="1"/>
  <c r="B291" i="1" s="1"/>
  <c r="A1039" i="1" l="1"/>
  <c r="B1039" i="1" s="1"/>
  <c r="A110" i="1"/>
  <c r="B110" i="1" s="1"/>
  <c r="A1110" i="1"/>
  <c r="B1110" i="1" s="1"/>
  <c r="A1129" i="1"/>
  <c r="B1129" i="1" s="1"/>
  <c r="A942" i="1"/>
  <c r="B942" i="1" s="1"/>
  <c r="A854" i="1" l="1"/>
  <c r="B854" i="1" s="1"/>
  <c r="A818" i="1"/>
  <c r="B818" i="1" s="1"/>
  <c r="A839" i="1"/>
  <c r="B839" i="1" s="1"/>
  <c r="A838" i="1"/>
  <c r="B838" i="1" s="1"/>
  <c r="A16" i="7" l="1"/>
  <c r="A15" i="7"/>
  <c r="A1060" i="1"/>
  <c r="B1060" i="1" s="1"/>
  <c r="A1038" i="1" l="1"/>
  <c r="B1038" i="1" s="1"/>
  <c r="A574" i="1"/>
  <c r="B574" i="1" s="1"/>
  <c r="A525" i="1" l="1"/>
  <c r="B525" i="1" s="1"/>
  <c r="A138" i="1" l="1"/>
  <c r="B138" i="1" s="1"/>
  <c r="A593" i="1" l="1"/>
  <c r="B593" i="1" s="1"/>
  <c r="A242" i="1" l="1"/>
  <c r="B242" i="1" s="1"/>
  <c r="A530" i="1" l="1"/>
  <c r="B530" i="1" s="1"/>
  <c r="A544" i="1"/>
  <c r="B544" i="1" s="1"/>
  <c r="A629" i="1" l="1"/>
  <c r="B629" i="1" s="1"/>
  <c r="A13" i="1"/>
  <c r="B13" i="1" s="1"/>
  <c r="A11" i="1"/>
  <c r="B11" i="1" s="1"/>
  <c r="A80" i="1" l="1"/>
  <c r="B80" i="1" s="1"/>
  <c r="A1219" i="1"/>
  <c r="B1219" i="1" s="1"/>
  <c r="A145" i="1"/>
  <c r="B145" i="1" s="1"/>
  <c r="A66" i="1"/>
  <c r="B66" i="1" s="1"/>
  <c r="A59" i="1"/>
  <c r="B59" i="1" s="1"/>
  <c r="A65" i="1"/>
  <c r="B65" i="1" s="1"/>
  <c r="A184" i="1"/>
  <c r="B184" i="1" s="1"/>
  <c r="A73" i="1"/>
  <c r="B73" i="1" s="1"/>
  <c r="A70" i="1"/>
  <c r="B70" i="1" s="1"/>
  <c r="A77" i="1"/>
  <c r="B77" i="1" s="1"/>
  <c r="A51" i="1"/>
  <c r="B51" i="1" s="1"/>
  <c r="A57" i="1"/>
  <c r="B57" i="1" s="1"/>
  <c r="A60" i="1"/>
  <c r="B60" i="1" s="1"/>
  <c r="A1218" i="1"/>
  <c r="B1218" i="1" s="1"/>
  <c r="A69" i="1"/>
  <c r="B69" i="1" s="1"/>
  <c r="A71" i="1"/>
  <c r="B71" i="1" s="1"/>
  <c r="A64" i="1"/>
  <c r="B64" i="1" s="1"/>
  <c r="A76" i="1"/>
  <c r="B76" i="1" s="1"/>
  <c r="A52" i="1"/>
  <c r="B52" i="1" s="1"/>
  <c r="A213" i="1"/>
  <c r="B213" i="1" s="1"/>
  <c r="A1214" i="1"/>
  <c r="B1214" i="1" s="1"/>
  <c r="A53" i="1"/>
  <c r="B53" i="1" s="1"/>
  <c r="A1217" i="1"/>
  <c r="B1217" i="1" s="1"/>
  <c r="A81" i="1"/>
  <c r="B81" i="1" s="1"/>
  <c r="A1216" i="1" l="1"/>
  <c r="B1216" i="1" s="1"/>
  <c r="A907" i="1"/>
  <c r="B907" i="1" s="1"/>
  <c r="A993" i="1"/>
  <c r="B993" i="1" s="1"/>
  <c r="A857" i="1" l="1"/>
  <c r="B857" i="1" s="1"/>
  <c r="A694" i="1"/>
  <c r="B694" i="1" s="1"/>
  <c r="A1017" i="1"/>
  <c r="B1017" i="1" s="1"/>
  <c r="A43" i="9"/>
  <c r="A44" i="9" s="1"/>
  <c r="A40" i="9"/>
  <c r="A41" i="9" s="1"/>
  <c r="A42" i="9" s="1"/>
  <c r="A30" i="9"/>
  <c r="A31" i="9" s="1"/>
  <c r="A32" i="9" s="1"/>
  <c r="A33" i="9" s="1"/>
  <c r="A34" i="9" s="1"/>
  <c r="A35" i="9" s="1"/>
  <c r="A36" i="9" s="1"/>
  <c r="A37" i="9" s="1"/>
  <c r="A38" i="9" s="1"/>
  <c r="A39" i="9" s="1"/>
  <c r="A4" i="9"/>
  <c r="A5" i="9" s="1"/>
  <c r="A6" i="9" s="1"/>
  <c r="A7" i="9" s="1"/>
  <c r="A8" i="9" s="1"/>
  <c r="A9" i="9" s="1"/>
  <c r="A10" i="9" s="1"/>
  <c r="A11" i="9" s="1"/>
  <c r="A12" i="9" s="1"/>
  <c r="A13" i="9" s="1"/>
  <c r="A14" i="9" s="1"/>
  <c r="A15" i="9" s="1"/>
  <c r="A16" i="9" s="1"/>
  <c r="A17" i="9" s="1"/>
  <c r="A18" i="9" s="1"/>
  <c r="A19" i="9" s="1"/>
  <c r="A20" i="9" s="1"/>
  <c r="A21" i="9" s="1"/>
  <c r="A22" i="9" s="1"/>
  <c r="A23" i="9" s="1"/>
  <c r="A24" i="9" s="1"/>
  <c r="A25" i="9" s="1"/>
  <c r="A26" i="9" s="1"/>
  <c r="A27" i="9" s="1"/>
  <c r="A28" i="9" s="1"/>
  <c r="A29" i="9" s="1"/>
  <c r="A3" i="9"/>
  <c r="A1050" i="1"/>
  <c r="B1050" i="1" s="1"/>
  <c r="A703" i="1" l="1"/>
  <c r="B703" i="1" s="1"/>
  <c r="A728" i="1"/>
  <c r="B728" i="1" s="1"/>
  <c r="A656" i="1"/>
  <c r="B656" i="1" s="1"/>
  <c r="A789" i="1"/>
  <c r="B789" i="1" s="1"/>
  <c r="A715" i="1"/>
  <c r="B715" i="1" s="1"/>
  <c r="A762" i="1"/>
  <c r="B762" i="1" s="1"/>
  <c r="A14" i="7" l="1"/>
  <c r="A732" i="1" l="1"/>
  <c r="B732" i="1" s="1"/>
  <c r="A711" i="1"/>
  <c r="B711" i="1" s="1"/>
  <c r="A674" i="1" l="1"/>
  <c r="B674" i="1" s="1"/>
  <c r="A54" i="1" l="1"/>
  <c r="B54" i="1" s="1"/>
  <c r="A13" i="7"/>
  <c r="A150" i="1"/>
  <c r="B150" i="1" s="1"/>
  <c r="A151" i="1"/>
  <c r="B151" i="1" s="1"/>
  <c r="A12" i="7"/>
  <c r="A11" i="7"/>
  <c r="A190" i="1"/>
  <c r="B190" i="1" s="1"/>
  <c r="A271" i="1" l="1"/>
  <c r="B271" i="1" s="1"/>
  <c r="A901" i="1" l="1"/>
  <c r="B901" i="1" s="1"/>
  <c r="A181" i="1" l="1"/>
  <c r="B181" i="1" s="1"/>
  <c r="A281" i="1" l="1"/>
  <c r="B281" i="1" s="1"/>
  <c r="A191" i="1" l="1"/>
  <c r="B191" i="1" s="1"/>
  <c r="A1165" i="1"/>
  <c r="B1165" i="1" s="1"/>
  <c r="A1183" i="1"/>
  <c r="B1183" i="1" s="1"/>
  <c r="A1200" i="1" l="1"/>
  <c r="B1200" i="1" s="1"/>
  <c r="A1204" i="1"/>
  <c r="B1204" i="1" s="1"/>
  <c r="A585" i="1"/>
  <c r="B585" i="1" s="1"/>
  <c r="A568" i="1"/>
  <c r="B568" i="1" s="1"/>
  <c r="A759" i="1"/>
  <c r="B759" i="1" s="1"/>
  <c r="A537" i="1"/>
  <c r="B537" i="1" s="1"/>
  <c r="A229" i="1"/>
  <c r="B229" i="1" s="1"/>
  <c r="A793" i="1"/>
  <c r="B793" i="1" s="1"/>
  <c r="A860" i="1"/>
  <c r="B860" i="1" s="1"/>
  <c r="A704" i="1"/>
  <c r="B704" i="1" s="1"/>
  <c r="A104" i="1" l="1"/>
  <c r="B104" i="1" s="1"/>
  <c r="A904" i="1" l="1"/>
  <c r="B904" i="1" s="1"/>
  <c r="E22" i="2"/>
  <c r="D22" i="2" s="1"/>
  <c r="C5" i="2"/>
  <c r="A975" i="1" l="1"/>
  <c r="B975" i="1" s="1"/>
  <c r="A1042" i="1" l="1"/>
  <c r="B1042" i="1" s="1"/>
  <c r="A976" i="1" l="1"/>
  <c r="B976" i="1" s="1"/>
  <c r="A902" i="1" l="1"/>
  <c r="B902" i="1" s="1"/>
  <c r="A911" i="1"/>
  <c r="B911" i="1" s="1"/>
  <c r="A922" i="1"/>
  <c r="B922" i="1" s="1"/>
  <c r="A1109" i="1"/>
  <c r="B1109" i="1" s="1"/>
  <c r="A939" i="1"/>
  <c r="B939" i="1" s="1"/>
  <c r="A948" i="1"/>
  <c r="B948" i="1" s="1"/>
  <c r="A1044" i="1" l="1"/>
  <c r="B1044" i="1" s="1"/>
  <c r="A100" i="1"/>
  <c r="B100" i="1" s="1"/>
  <c r="A1043" i="1"/>
  <c r="B1043" i="1" s="1"/>
  <c r="A806" i="1" l="1"/>
  <c r="B806" i="1" s="1"/>
  <c r="A675" i="1" l="1"/>
  <c r="B675" i="1" s="1"/>
  <c r="A773" i="1" l="1"/>
  <c r="B773" i="1" s="1"/>
  <c r="A797" i="1"/>
  <c r="B797" i="1" s="1"/>
  <c r="A774" i="1"/>
  <c r="B774" i="1" s="1"/>
  <c r="A775" i="1"/>
  <c r="B775" i="1" s="1"/>
  <c r="A194" i="1"/>
  <c r="B194" i="1" s="1"/>
  <c r="A185" i="1"/>
  <c r="B185" i="1" s="1"/>
  <c r="A186" i="1"/>
  <c r="B186" i="1" s="1"/>
  <c r="A723" i="1"/>
  <c r="B723" i="1" s="1"/>
  <c r="A831" i="1"/>
  <c r="B831" i="1" s="1"/>
  <c r="A809" i="1"/>
  <c r="B809" i="1" s="1"/>
  <c r="A780" i="1"/>
  <c r="B780" i="1" s="1"/>
  <c r="A582" i="1"/>
  <c r="B582" i="1" s="1"/>
  <c r="A802" i="1"/>
  <c r="B802" i="1" s="1"/>
  <c r="A977" i="1"/>
  <c r="B977" i="1" s="1"/>
  <c r="A1116" i="1"/>
  <c r="B1116" i="1" s="1"/>
  <c r="A1177" i="1"/>
  <c r="B1177" i="1" s="1"/>
  <c r="A1160" i="1"/>
  <c r="B1160" i="1" s="1"/>
  <c r="A79" i="1" l="1"/>
  <c r="B79" i="1" s="1"/>
  <c r="A203" i="1"/>
  <c r="B203" i="1" s="1"/>
  <c r="A55" i="1"/>
  <c r="B55" i="1" s="1"/>
  <c r="A200" i="1"/>
  <c r="B200" i="1" s="1"/>
  <c r="A216" i="1"/>
  <c r="B216" i="1" s="1"/>
  <c r="A56" i="1"/>
  <c r="B56" i="1" s="1"/>
  <c r="A148" i="1"/>
  <c r="B148" i="1" s="1"/>
  <c r="A149" i="1"/>
  <c r="B149" i="1" s="1"/>
  <c r="A385" i="1"/>
  <c r="B385" i="1" s="1"/>
  <c r="A1061" i="1"/>
  <c r="B1061" i="1" s="1"/>
  <c r="A334" i="1"/>
  <c r="B334" i="1" s="1"/>
  <c r="A290" i="1"/>
  <c r="B290" i="1" s="1"/>
  <c r="A422" i="1"/>
  <c r="B422" i="1" s="1"/>
  <c r="A405" i="1"/>
  <c r="B405" i="1" s="1"/>
  <c r="A467" i="1"/>
  <c r="B467" i="1" s="1"/>
  <c r="A421" i="1" l="1"/>
  <c r="B421" i="1" s="1"/>
  <c r="A487" i="1"/>
  <c r="B487" i="1" s="1"/>
  <c r="A373" i="1"/>
  <c r="B373" i="1" s="1"/>
  <c r="A957" i="1"/>
  <c r="B957" i="1" s="1"/>
  <c r="A1198" i="1"/>
  <c r="B1198" i="1" s="1"/>
  <c r="A1199" i="1"/>
  <c r="B1199" i="1" s="1"/>
  <c r="A985" i="1"/>
  <c r="B985" i="1" s="1"/>
  <c r="A1196" i="1"/>
  <c r="B1196" i="1" s="1"/>
  <c r="A1195" i="1"/>
  <c r="B1195" i="1" s="1"/>
  <c r="A1187" i="1"/>
  <c r="B1187" i="1" s="1"/>
  <c r="A1182" i="1"/>
  <c r="B1182" i="1" s="1"/>
  <c r="A1173" i="1"/>
  <c r="B1173" i="1" s="1"/>
  <c r="A1072" i="1"/>
  <c r="B1072" i="1" s="1"/>
  <c r="A623" i="1"/>
  <c r="B623" i="1" s="1"/>
  <c r="A665" i="1"/>
  <c r="B665" i="1" s="1"/>
  <c r="A708" i="1"/>
  <c r="B708" i="1" s="1"/>
  <c r="A534" i="1"/>
  <c r="B534" i="1" s="1"/>
  <c r="A668" i="1"/>
  <c r="B668" i="1" s="1"/>
  <c r="A626" i="1"/>
  <c r="B626" i="1" s="1"/>
  <c r="A687" i="1"/>
  <c r="B687" i="1" s="1"/>
  <c r="A669" i="1"/>
  <c r="B669" i="1" s="1"/>
  <c r="A700" i="1"/>
  <c r="B700" i="1" s="1"/>
  <c r="A688" i="1"/>
  <c r="B688" i="1" s="1"/>
  <c r="A527" i="1"/>
  <c r="B527" i="1" s="1"/>
  <c r="A575" i="1"/>
  <c r="B575" i="1" s="1"/>
  <c r="A691" i="1"/>
  <c r="B691" i="1" s="1"/>
  <c r="A651" i="1"/>
  <c r="B651" i="1" s="1"/>
  <c r="A598" i="1"/>
  <c r="B598" i="1" s="1"/>
  <c r="A566" i="1"/>
  <c r="B566" i="1" s="1"/>
  <c r="A318" i="1"/>
  <c r="B318" i="1" s="1"/>
  <c r="A456" i="1"/>
  <c r="B456" i="1" s="1"/>
  <c r="A436" i="1"/>
  <c r="B436" i="1" s="1"/>
  <c r="A341" i="1"/>
  <c r="B341" i="1" s="1"/>
  <c r="A126" i="1" l="1"/>
  <c r="B126" i="1" s="1"/>
  <c r="A178" i="1"/>
  <c r="B178" i="1" s="1"/>
  <c r="A417" i="1"/>
  <c r="B417" i="1" s="1"/>
  <c r="A288" i="1"/>
  <c r="B288" i="1" s="1"/>
  <c r="A458" i="1"/>
  <c r="B458" i="1" s="1"/>
  <c r="A349" i="1"/>
  <c r="B349" i="1" s="1"/>
  <c r="A609" i="1" l="1"/>
  <c r="B609" i="1" s="1"/>
  <c r="A702" i="1"/>
  <c r="B702" i="1" s="1"/>
  <c r="A632" i="1"/>
  <c r="B632" i="1" s="1"/>
  <c r="A376" i="1"/>
  <c r="B376" i="1" s="1"/>
  <c r="A344" i="1"/>
  <c r="B344" i="1" s="1"/>
  <c r="A812" i="1"/>
  <c r="B812" i="1" s="1"/>
  <c r="A666" i="1" l="1"/>
  <c r="B666" i="1" s="1"/>
  <c r="A664" i="1"/>
  <c r="B664" i="1" s="1"/>
  <c r="A693" i="1"/>
  <c r="B693" i="1" s="1"/>
  <c r="A726" i="1"/>
  <c r="B726" i="1" s="1"/>
  <c r="A673" i="1"/>
  <c r="B673" i="1" s="1"/>
  <c r="A709" i="1"/>
  <c r="B709" i="1" s="1"/>
  <c r="A811" i="1"/>
  <c r="B811" i="1" s="1"/>
  <c r="A810" i="1"/>
  <c r="B810" i="1" s="1"/>
  <c r="A735" i="1"/>
  <c r="B735" i="1" s="1"/>
  <c r="A559" i="1"/>
  <c r="B559" i="1" s="1"/>
  <c r="A336" i="1"/>
  <c r="B336" i="1" s="1"/>
  <c r="A131" i="1"/>
  <c r="B131" i="1" s="1"/>
  <c r="A833" i="1" l="1"/>
  <c r="B833" i="1" s="1"/>
  <c r="A1186" i="1" l="1"/>
  <c r="B1186" i="1" s="1"/>
  <c r="A830" i="1"/>
  <c r="B830" i="1" s="1"/>
  <c r="A801" i="1"/>
  <c r="B801" i="1" s="1"/>
  <c r="A217" i="1"/>
  <c r="B217" i="1" s="1"/>
  <c r="A113" i="1" l="1"/>
  <c r="B113" i="1" s="1"/>
  <c r="A956" i="1"/>
  <c r="B956" i="1" s="1"/>
  <c r="A1045" i="1"/>
  <c r="B1045" i="1" s="1"/>
  <c r="E2" i="4" l="1"/>
  <c r="A247" i="1" l="1"/>
  <c r="B247" i="1" s="1"/>
  <c r="A134" i="1"/>
  <c r="B134" i="1" s="1"/>
  <c r="A2" i="4" l="1"/>
  <c r="A496" i="1" l="1"/>
  <c r="B496" i="1" s="1"/>
  <c r="A494" i="1"/>
  <c r="B494" i="1" s="1"/>
  <c r="A497" i="1"/>
  <c r="B497" i="1" s="1"/>
  <c r="A491" i="1"/>
  <c r="B491" i="1" s="1"/>
  <c r="A577" i="1"/>
  <c r="B577" i="1" s="1"/>
  <c r="A580" i="1"/>
  <c r="B580" i="1" s="1"/>
  <c r="A771" i="1"/>
  <c r="B771" i="1" s="1"/>
  <c r="A1034" i="1" l="1"/>
  <c r="B1034" i="1" s="1"/>
  <c r="A1035" i="1"/>
  <c r="B1035" i="1" s="1"/>
  <c r="A979" i="1"/>
  <c r="B979" i="1" s="1"/>
  <c r="A905" i="1"/>
  <c r="B905" i="1" s="1"/>
  <c r="A550" i="1"/>
  <c r="B550" i="1" s="1"/>
  <c r="A222" i="1"/>
  <c r="B222" i="1" s="1"/>
  <c r="A1080" i="1"/>
  <c r="B1080" i="1" s="1"/>
  <c r="A990" i="1"/>
  <c r="B990" i="1" s="1"/>
  <c r="A1120" i="1"/>
  <c r="B1120" i="1" s="1"/>
  <c r="A1027" i="1"/>
  <c r="B1027" i="1" s="1"/>
  <c r="A1126" i="1"/>
  <c r="B1126" i="1" s="1"/>
  <c r="A1036" i="1"/>
  <c r="B1036" i="1" s="1"/>
  <c r="A1203" i="1"/>
  <c r="B1203" i="1" s="1"/>
  <c r="A1197" i="1"/>
  <c r="B1197" i="1" s="1"/>
  <c r="A837" i="1"/>
  <c r="B837" i="1" s="1"/>
  <c r="A848" i="1"/>
  <c r="B848" i="1" s="1"/>
  <c r="A760" i="1"/>
  <c r="B760" i="1" s="1"/>
  <c r="A841" i="1"/>
  <c r="B841" i="1" s="1"/>
  <c r="A912" i="1"/>
  <c r="B912" i="1" s="1"/>
  <c r="A980" i="1"/>
  <c r="B980" i="1" s="1"/>
  <c r="A1031" i="1"/>
  <c r="B1031" i="1" s="1"/>
  <c r="A90" i="1"/>
  <c r="B90" i="1" s="1"/>
  <c r="A33" i="1"/>
  <c r="B33" i="1" s="1"/>
  <c r="A516" i="1"/>
  <c r="B516" i="1" s="1"/>
  <c r="A510" i="1"/>
  <c r="B510" i="1" s="1"/>
  <c r="A121" i="1"/>
  <c r="B121" i="1" s="1"/>
  <c r="A513" i="1"/>
  <c r="B513" i="1" s="1"/>
  <c r="A122" i="1"/>
  <c r="B122" i="1" s="1"/>
  <c r="A519" i="1"/>
  <c r="B519" i="1" s="1"/>
  <c r="A503" i="1"/>
  <c r="B503" i="1" s="1"/>
  <c r="A1088" i="1"/>
  <c r="B1088" i="1" s="1"/>
  <c r="A1171" i="1"/>
  <c r="B1171" i="1" s="1"/>
  <c r="A505" i="1"/>
  <c r="B505" i="1" s="1"/>
  <c r="A504" i="1"/>
  <c r="B504" i="1" s="1"/>
  <c r="A512" i="1"/>
  <c r="B512" i="1" s="1"/>
  <c r="A509" i="1"/>
  <c r="B509" i="1" s="1"/>
  <c r="A522" i="1"/>
  <c r="B522" i="1" s="1"/>
  <c r="A515" i="1"/>
  <c r="B515" i="1" s="1"/>
  <c r="A508" i="1"/>
  <c r="B508" i="1" s="1"/>
  <c r="A507" i="1"/>
  <c r="B507" i="1" s="1"/>
  <c r="A10" i="7"/>
  <c r="A501" i="1"/>
  <c r="B501" i="1" s="1"/>
  <c r="A502" i="1"/>
  <c r="B502" i="1" s="1"/>
  <c r="A511" i="1"/>
  <c r="B511" i="1" s="1"/>
  <c r="A524" i="1"/>
  <c r="B524" i="1" s="1"/>
  <c r="A518" i="1"/>
  <c r="B518" i="1" s="1"/>
  <c r="A514" i="1"/>
  <c r="B514" i="1" s="1"/>
  <c r="A532" i="1"/>
  <c r="B532" i="1" s="1"/>
  <c r="A523" i="1"/>
  <c r="B523" i="1" s="1"/>
  <c r="A1180" i="1"/>
  <c r="B1180" i="1" s="1"/>
  <c r="A1164" i="1"/>
  <c r="B1164" i="1" s="1"/>
  <c r="A1085" i="1"/>
  <c r="B1085" i="1" s="1"/>
  <c r="A1119" i="1"/>
  <c r="B1119" i="1" s="1"/>
  <c r="A451" i="1"/>
  <c r="B451" i="1" s="1"/>
  <c r="A542" i="1"/>
  <c r="B542" i="1" s="1"/>
  <c r="A697" i="1"/>
  <c r="B697" i="1" s="1"/>
  <c r="A729" i="1"/>
  <c r="B729" i="1" s="1"/>
  <c r="A808" i="1"/>
  <c r="B808" i="1" s="1"/>
  <c r="A794" i="1"/>
  <c r="B794" i="1" s="1"/>
  <c r="A795" i="1"/>
  <c r="B795" i="1" s="1"/>
  <c r="A154" i="1" l="1"/>
  <c r="B154" i="1" s="1"/>
  <c r="A570" i="1"/>
  <c r="B570" i="1" s="1"/>
  <c r="A630" i="1"/>
  <c r="B630" i="1" s="1"/>
  <c r="A571" i="1"/>
  <c r="B571" i="1" s="1"/>
  <c r="A887" i="1"/>
  <c r="B887" i="1" s="1"/>
  <c r="A889" i="1"/>
  <c r="B889" i="1" s="1"/>
  <c r="A886" i="1"/>
  <c r="B886" i="1" s="1"/>
  <c r="A881" i="1"/>
  <c r="B881" i="1" s="1"/>
  <c r="A876" i="1"/>
  <c r="B876" i="1" s="1"/>
  <c r="A878" i="1"/>
  <c r="B878" i="1" s="1"/>
  <c r="A873" i="1"/>
  <c r="B873" i="1" s="1"/>
  <c r="A875" i="1"/>
  <c r="B875" i="1" s="1"/>
  <c r="A874" i="1"/>
  <c r="B874" i="1" s="1"/>
  <c r="C21" i="2"/>
  <c r="D21" i="2" s="1"/>
  <c r="F21" i="2" s="1"/>
  <c r="A890" i="1"/>
  <c r="B890" i="1" s="1"/>
  <c r="A882" i="1"/>
  <c r="B882" i="1" s="1"/>
  <c r="A1111" i="1"/>
  <c r="B1111" i="1" s="1"/>
  <c r="A1130" i="1"/>
  <c r="B1130" i="1" s="1"/>
  <c r="E21" i="2" l="1"/>
  <c r="A868" i="1" l="1"/>
  <c r="B868" i="1" s="1"/>
  <c r="A767" i="1" l="1"/>
  <c r="B767" i="1" s="1"/>
  <c r="A858" i="1"/>
  <c r="B858" i="1" s="1"/>
  <c r="A742" i="1"/>
  <c r="B742" i="1" s="1"/>
  <c r="A768" i="1"/>
  <c r="B768" i="1" s="1"/>
  <c r="A832" i="1"/>
  <c r="B832" i="1" s="1"/>
  <c r="A756" i="1"/>
  <c r="B756" i="1" s="1"/>
  <c r="A639" i="1" l="1"/>
  <c r="B639" i="1" s="1"/>
  <c r="A749" i="1"/>
  <c r="B749" i="1" s="1"/>
  <c r="A777" i="1"/>
  <c r="B777" i="1" s="1"/>
  <c r="A685" i="1"/>
  <c r="B685" i="1" s="1"/>
  <c r="A778" i="1"/>
  <c r="B778" i="1" s="1"/>
  <c r="A722" i="1"/>
  <c r="B722" i="1" s="1"/>
  <c r="A758" i="1"/>
  <c r="B758" i="1" s="1"/>
  <c r="A825" i="1"/>
  <c r="B825" i="1" s="1"/>
  <c r="A440" i="1"/>
  <c r="B440" i="1" s="1"/>
  <c r="A384" i="1"/>
  <c r="B384" i="1" s="1"/>
  <c r="A466" i="1"/>
  <c r="B466" i="1" s="1"/>
  <c r="A439" i="1"/>
  <c r="B439" i="1" s="1"/>
  <c r="A484" i="1"/>
  <c r="B484" i="1" s="1"/>
  <c r="A457" i="1"/>
  <c r="B457" i="1" s="1"/>
  <c r="A450" i="1"/>
  <c r="B450" i="1" s="1"/>
  <c r="A485" i="1"/>
  <c r="B485" i="1" s="1"/>
  <c r="A31" i="1" l="1"/>
  <c r="B31" i="1" s="1"/>
  <c r="A1053" i="1" l="1"/>
  <c r="B1053" i="1" s="1"/>
  <c r="A1159" i="1"/>
  <c r="B1159" i="1" s="1"/>
  <c r="A1114" i="1"/>
  <c r="B1114" i="1" s="1"/>
  <c r="A1133" i="1"/>
  <c r="B1133" i="1" s="1"/>
  <c r="A1153" i="1"/>
  <c r="B1153" i="1" s="1"/>
  <c r="A1032" i="1"/>
  <c r="B1032" i="1" s="1"/>
  <c r="A996" i="1"/>
  <c r="B996" i="1" s="1"/>
  <c r="A1069" i="1" l="1"/>
  <c r="B1069" i="1" s="1"/>
  <c r="A1033" i="1"/>
  <c r="B1033" i="1" s="1"/>
  <c r="A998" i="1"/>
  <c r="B998" i="1" s="1"/>
  <c r="A1108" i="1"/>
  <c r="B1108" i="1" s="1"/>
  <c r="A1070" i="1"/>
  <c r="B1070" i="1" s="1"/>
  <c r="A337" i="1" l="1"/>
  <c r="B337" i="1" s="1"/>
  <c r="A1000" i="1"/>
  <c r="B1000" i="1" s="1"/>
  <c r="A91" i="1"/>
  <c r="B91" i="1" s="1"/>
  <c r="A974" i="1"/>
  <c r="B974" i="1" s="1"/>
  <c r="A999" i="1"/>
  <c r="B999" i="1" s="1"/>
  <c r="A1107" i="1"/>
  <c r="B1107" i="1" s="1"/>
  <c r="A931" i="1"/>
  <c r="B931" i="1" s="1"/>
  <c r="A1145" i="1"/>
  <c r="B1145" i="1" s="1"/>
  <c r="A1149" i="1"/>
  <c r="B1149" i="1" s="1"/>
  <c r="A1181" i="1"/>
  <c r="B1181" i="1" s="1"/>
  <c r="A1192" i="1"/>
  <c r="B1192" i="1" s="1"/>
  <c r="A460" i="1"/>
  <c r="B460" i="1" s="1"/>
  <c r="A476" i="1"/>
  <c r="B476" i="1" s="1"/>
  <c r="A966" i="1"/>
  <c r="B966" i="1" s="1"/>
  <c r="A1007" i="1"/>
  <c r="B1007" i="1" s="1"/>
  <c r="A744" i="1" l="1"/>
  <c r="B744" i="1" s="1"/>
  <c r="A745" i="1"/>
  <c r="B745" i="1" s="1"/>
  <c r="A770" i="1"/>
  <c r="B770" i="1" s="1"/>
  <c r="A578" i="1"/>
  <c r="B578" i="1" s="1"/>
  <c r="A824" i="1" l="1"/>
  <c r="B824" i="1" s="1"/>
  <c r="A738" i="1"/>
  <c r="B738" i="1" s="1"/>
  <c r="A34" i="1" l="1"/>
  <c r="B34" i="1" s="1"/>
  <c r="A1093" i="1"/>
  <c r="B1093" i="1" s="1"/>
  <c r="A567" i="1"/>
  <c r="B567" i="1" s="1"/>
  <c r="A650" i="1"/>
  <c r="B650" i="1" s="1"/>
  <c r="A764" i="1"/>
  <c r="B764" i="1" s="1"/>
  <c r="A573" i="1"/>
  <c r="B573" i="1" s="1"/>
  <c r="A115" i="1" l="1"/>
  <c r="B115" i="1" s="1"/>
  <c r="A683" i="1" l="1"/>
  <c r="B683" i="1" s="1"/>
  <c r="A116" i="1" l="1"/>
  <c r="B116" i="1" s="1"/>
  <c r="A565" i="1"/>
  <c r="B565" i="1" s="1"/>
  <c r="A32" i="1"/>
  <c r="B32" i="1" s="1"/>
  <c r="A1081" i="1"/>
  <c r="B1081" i="1" s="1"/>
  <c r="A752" i="1"/>
  <c r="B752" i="1" s="1"/>
  <c r="A782" i="1"/>
  <c r="B782" i="1" s="1"/>
  <c r="A754" i="1"/>
  <c r="B754" i="1" s="1"/>
  <c r="A751" i="1"/>
  <c r="B751" i="1" s="1"/>
  <c r="A707" i="1"/>
  <c r="B707" i="1" s="1"/>
  <c r="A800" i="1"/>
  <c r="B800" i="1" s="1"/>
  <c r="A753" i="1"/>
  <c r="B753" i="1" s="1"/>
  <c r="A734" i="1" l="1"/>
  <c r="B734" i="1" s="1"/>
  <c r="A755" i="1"/>
  <c r="B755" i="1" s="1"/>
  <c r="A725" i="1"/>
  <c r="B725" i="1" s="1"/>
  <c r="A461" i="1"/>
  <c r="B461" i="1" s="1"/>
  <c r="A477" i="1"/>
  <c r="B477" i="1" s="1"/>
  <c r="A454" i="1"/>
  <c r="B454" i="1" s="1"/>
  <c r="A433" i="1"/>
  <c r="B433" i="1" s="1"/>
  <c r="A796" i="1" l="1"/>
  <c r="B796" i="1" s="1"/>
  <c r="A642" i="1"/>
  <c r="B642" i="1" s="1"/>
  <c r="A1068" i="1"/>
  <c r="B1068" i="1" s="1"/>
  <c r="A1048" i="1"/>
  <c r="B1048" i="1" s="1"/>
  <c r="A961" i="1" l="1"/>
  <c r="B961" i="1" s="1"/>
  <c r="A1128" i="1"/>
  <c r="B1128" i="1" s="1"/>
  <c r="A1016" i="1"/>
  <c r="B1016" i="1" s="1"/>
  <c r="A1037" i="1"/>
  <c r="B1037" i="1" s="1"/>
  <c r="A1001" i="1"/>
  <c r="B1001" i="1" s="1"/>
  <c r="A1002" i="1"/>
  <c r="B1002" i="1" s="1"/>
  <c r="A681" i="1" l="1"/>
  <c r="B681" i="1" s="1"/>
  <c r="A558" i="1" l="1"/>
  <c r="B558" i="1" s="1"/>
  <c r="A377" i="1"/>
  <c r="B377" i="1" s="1"/>
  <c r="A455" i="1"/>
  <c r="B455" i="1" s="1"/>
  <c r="A492" i="1"/>
  <c r="B492" i="1" s="1"/>
  <c r="A486" i="1"/>
  <c r="B486" i="1" s="1"/>
  <c r="A379" i="1"/>
  <c r="B379" i="1" s="1"/>
  <c r="A495" i="1"/>
  <c r="B495" i="1" s="1"/>
  <c r="A438" i="1"/>
  <c r="B438" i="1" s="1"/>
  <c r="A498" i="1"/>
  <c r="B498" i="1" s="1"/>
  <c r="A305" i="1"/>
  <c r="B305" i="1" s="1"/>
  <c r="A26" i="1"/>
  <c r="B26" i="1" s="1"/>
  <c r="A594" i="1"/>
  <c r="B594" i="1" s="1"/>
  <c r="A474" i="1"/>
  <c r="B474" i="1" s="1"/>
  <c r="A275" i="1"/>
  <c r="B275" i="1" s="1"/>
  <c r="A493" i="1"/>
  <c r="B493" i="1" s="1"/>
  <c r="A327" i="1"/>
  <c r="B327" i="1" s="1"/>
  <c r="A276" i="1"/>
  <c r="B276" i="1" s="1"/>
  <c r="A345" i="1"/>
  <c r="B345" i="1" s="1"/>
  <c r="A329" i="1"/>
  <c r="B329" i="1" s="1"/>
  <c r="A408" i="1"/>
  <c r="B408" i="1" s="1"/>
  <c r="A348" i="1"/>
  <c r="B348" i="1" s="1"/>
  <c r="A469" i="1"/>
  <c r="B469" i="1" s="1"/>
  <c r="A406" i="1"/>
  <c r="B406" i="1" s="1"/>
  <c r="A468" i="1"/>
  <c r="B468" i="1" s="1"/>
  <c r="A325" i="1"/>
  <c r="B325" i="1" s="1"/>
  <c r="A489" i="1"/>
  <c r="B489" i="1" s="1"/>
  <c r="A227" i="1"/>
  <c r="B227" i="1" s="1"/>
  <c r="A228" i="1"/>
  <c r="B228" i="1" s="1"/>
  <c r="A393" i="1"/>
  <c r="B393" i="1" s="1"/>
  <c r="A448" i="1"/>
  <c r="B448" i="1" s="1"/>
  <c r="A621" i="1"/>
  <c r="B621" i="1" s="1"/>
  <c r="A114" i="1" l="1"/>
  <c r="B114" i="1" s="1"/>
  <c r="A631" i="1"/>
  <c r="B631" i="1" s="1"/>
  <c r="A588" i="1"/>
  <c r="B588" i="1" s="1"/>
  <c r="A792" i="1"/>
  <c r="B792" i="1" s="1"/>
  <c r="A765" i="1"/>
  <c r="B765" i="1" s="1"/>
  <c r="A714" i="1"/>
  <c r="B714" i="1" s="1"/>
  <c r="A815" i="1"/>
  <c r="B815" i="1" s="1"/>
  <c r="A781" i="1"/>
  <c r="B781" i="1" s="1"/>
  <c r="A823" i="1"/>
  <c r="B823" i="1" s="1"/>
  <c r="A733" i="1"/>
  <c r="B733" i="1" s="1"/>
  <c r="A679" i="1"/>
  <c r="B679" i="1" s="1"/>
  <c r="A549" i="1"/>
  <c r="B549" i="1" s="1"/>
  <c r="A634" i="1"/>
  <c r="B634" i="1" s="1"/>
  <c r="A539" i="1"/>
  <c r="B539" i="1" s="1"/>
  <c r="A590" i="1"/>
  <c r="B590" i="1" s="1"/>
  <c r="A690" i="1"/>
  <c r="B690" i="1" s="1"/>
  <c r="A606" i="1"/>
  <c r="B606" i="1" s="1"/>
  <c r="A644" i="1"/>
  <c r="B644" i="1" s="1"/>
  <c r="A479" i="1"/>
  <c r="B479" i="1" s="1"/>
  <c r="A473" i="1"/>
  <c r="B473" i="1" s="1"/>
  <c r="A584" i="1"/>
  <c r="B584" i="1" s="1"/>
  <c r="A684" i="1" l="1"/>
  <c r="B684" i="1" s="1"/>
  <c r="A682" i="1"/>
  <c r="B682" i="1" s="1"/>
  <c r="A757" i="1"/>
  <c r="B757" i="1" s="1"/>
  <c r="A852" i="1"/>
  <c r="B852" i="1" s="1"/>
  <c r="A834" i="1"/>
  <c r="B834" i="1" s="1"/>
  <c r="A851" i="1"/>
  <c r="B851" i="1" s="1"/>
  <c r="A947" i="1" l="1"/>
  <c r="B947" i="1" s="1"/>
  <c r="A88" i="1"/>
  <c r="B88" i="1" s="1"/>
  <c r="A1056" i="1"/>
  <c r="B1056" i="1" s="1"/>
  <c r="A1020" i="1"/>
  <c r="B1020" i="1" s="1"/>
  <c r="A1125" i="1" l="1"/>
  <c r="B1125" i="1" s="1"/>
  <c r="A1188" i="1"/>
  <c r="B1188" i="1" s="1"/>
  <c r="A1156" i="1"/>
  <c r="B1156" i="1" s="1"/>
  <c r="A667" i="1"/>
  <c r="B667" i="1" s="1"/>
  <c r="A1104" i="1"/>
  <c r="B1104" i="1" s="1"/>
  <c r="A1062" i="1"/>
  <c r="B1062" i="1" s="1"/>
  <c r="A924" i="1"/>
  <c r="B924" i="1" s="1"/>
  <c r="A607" i="1" l="1"/>
  <c r="B607" i="1" s="1"/>
  <c r="A657" i="1"/>
  <c r="B657" i="1" s="1"/>
  <c r="A589" i="1"/>
  <c r="B589" i="1" s="1"/>
  <c r="A1138" i="1"/>
  <c r="B1138" i="1" s="1"/>
  <c r="A1124" i="1"/>
  <c r="B1124" i="1" s="1"/>
  <c r="A1157" i="1"/>
  <c r="B1157" i="1" s="1"/>
  <c r="A627" i="1"/>
  <c r="B627" i="1" s="1"/>
  <c r="A95" i="1"/>
  <c r="B95" i="1" s="1"/>
  <c r="A192" i="1"/>
  <c r="B192" i="1" s="1"/>
  <c r="A15" i="1"/>
  <c r="B15" i="1" s="1"/>
  <c r="A9" i="7"/>
  <c r="A1023" i="1"/>
  <c r="B1023" i="1" s="1"/>
  <c r="A1100" i="1"/>
  <c r="B1100" i="1" s="1"/>
  <c r="A991" i="1"/>
  <c r="B991" i="1" s="1"/>
  <c r="A8" i="7"/>
  <c r="A1163" i="1"/>
  <c r="B1163" i="1" s="1"/>
  <c r="A1078" i="1"/>
  <c r="B1078" i="1" s="1"/>
  <c r="A987" i="1"/>
  <c r="B987" i="1" s="1"/>
  <c r="A949" i="1"/>
  <c r="B949" i="1" s="1"/>
  <c r="A1174" i="1"/>
  <c r="B1174" i="1" s="1"/>
  <c r="A1096" i="1"/>
  <c r="B1096" i="1" s="1"/>
  <c r="A930" i="1"/>
  <c r="B930" i="1" s="1"/>
  <c r="A1113" i="1"/>
  <c r="B1113" i="1" s="1"/>
  <c r="A1074" i="1"/>
  <c r="B1074" i="1" s="1"/>
  <c r="A1073" i="1"/>
  <c r="B1073" i="1" s="1"/>
  <c r="A965" i="1"/>
  <c r="B965" i="1" s="1"/>
  <c r="A958" i="1"/>
  <c r="B958" i="1" s="1"/>
  <c r="A1140" i="1"/>
  <c r="B1140" i="1" s="1"/>
  <c r="A1139" i="1"/>
  <c r="B1139" i="1" s="1"/>
  <c r="P3" i="8"/>
  <c r="O802" i="8"/>
  <c r="O801" i="8"/>
  <c r="O800" i="8"/>
  <c r="O799" i="8"/>
  <c r="O798" i="8"/>
  <c r="O797" i="8"/>
  <c r="O796" i="8"/>
  <c r="O795" i="8"/>
  <c r="O794" i="8"/>
  <c r="O793" i="8"/>
  <c r="O792" i="8"/>
  <c r="O791" i="8"/>
  <c r="O790" i="8"/>
  <c r="O789" i="8"/>
  <c r="O788" i="8"/>
  <c r="O787" i="8"/>
  <c r="O786" i="8"/>
  <c r="O785" i="8"/>
  <c r="O784" i="8"/>
  <c r="O783" i="8"/>
  <c r="O782" i="8"/>
  <c r="O781" i="8"/>
  <c r="O780" i="8"/>
  <c r="O779" i="8"/>
  <c r="O778" i="8"/>
  <c r="O777" i="8"/>
  <c r="O776" i="8"/>
  <c r="O775" i="8"/>
  <c r="O774" i="8"/>
  <c r="O773" i="8"/>
  <c r="O772" i="8"/>
  <c r="O771" i="8"/>
  <c r="O770" i="8"/>
  <c r="O769" i="8"/>
  <c r="O768" i="8"/>
  <c r="O767" i="8"/>
  <c r="O766" i="8"/>
  <c r="O765" i="8"/>
  <c r="O764" i="8"/>
  <c r="O763" i="8"/>
  <c r="O762" i="8"/>
  <c r="O761" i="8"/>
  <c r="O760" i="8"/>
  <c r="O759" i="8"/>
  <c r="O758" i="8"/>
  <c r="O757" i="8"/>
  <c r="O756" i="8"/>
  <c r="O755" i="8"/>
  <c r="O754" i="8"/>
  <c r="O753" i="8"/>
  <c r="O752" i="8"/>
  <c r="O751" i="8"/>
  <c r="O750" i="8"/>
  <c r="O749" i="8"/>
  <c r="O748" i="8"/>
  <c r="O747" i="8"/>
  <c r="O746" i="8"/>
  <c r="O745" i="8"/>
  <c r="O744" i="8"/>
  <c r="O743" i="8"/>
  <c r="O742" i="8"/>
  <c r="O741" i="8"/>
  <c r="O740" i="8"/>
  <c r="O739" i="8"/>
  <c r="O738" i="8"/>
  <c r="O737" i="8"/>
  <c r="O736" i="8"/>
  <c r="O735" i="8"/>
  <c r="O734" i="8"/>
  <c r="O733" i="8"/>
  <c r="O732" i="8"/>
  <c r="O731" i="8"/>
  <c r="O730" i="8"/>
  <c r="O729" i="8"/>
  <c r="O728" i="8"/>
  <c r="O727" i="8"/>
  <c r="O726" i="8"/>
  <c r="O725" i="8"/>
  <c r="O724" i="8"/>
  <c r="O723" i="8"/>
  <c r="O722" i="8"/>
  <c r="O721" i="8"/>
  <c r="O720" i="8"/>
  <c r="O719" i="8"/>
  <c r="O718" i="8"/>
  <c r="O717" i="8"/>
  <c r="O716" i="8"/>
  <c r="O715" i="8"/>
  <c r="O714" i="8"/>
  <c r="O713" i="8"/>
  <c r="O712" i="8"/>
  <c r="O711" i="8"/>
  <c r="O710" i="8"/>
  <c r="O709" i="8"/>
  <c r="O708" i="8"/>
  <c r="O707" i="8"/>
  <c r="O706" i="8"/>
  <c r="O705" i="8"/>
  <c r="O704" i="8"/>
  <c r="O703" i="8"/>
  <c r="O702" i="8"/>
  <c r="O701" i="8"/>
  <c r="O700" i="8"/>
  <c r="O699" i="8"/>
  <c r="O698" i="8"/>
  <c r="O697" i="8"/>
  <c r="O696" i="8"/>
  <c r="O695" i="8"/>
  <c r="O694" i="8"/>
  <c r="O693" i="8"/>
  <c r="O692" i="8"/>
  <c r="O691" i="8"/>
  <c r="O690" i="8"/>
  <c r="O689" i="8"/>
  <c r="O688" i="8"/>
  <c r="O687" i="8"/>
  <c r="O686" i="8"/>
  <c r="O685" i="8"/>
  <c r="O684" i="8"/>
  <c r="O683" i="8"/>
  <c r="O682" i="8"/>
  <c r="O681" i="8"/>
  <c r="O680" i="8"/>
  <c r="O679" i="8"/>
  <c r="O678" i="8"/>
  <c r="O677" i="8"/>
  <c r="O676" i="8"/>
  <c r="O675" i="8"/>
  <c r="O674" i="8"/>
  <c r="O673" i="8"/>
  <c r="O672" i="8"/>
  <c r="O671" i="8"/>
  <c r="O670" i="8"/>
  <c r="O669" i="8"/>
  <c r="O668" i="8"/>
  <c r="O667" i="8"/>
  <c r="O666" i="8"/>
  <c r="O665" i="8"/>
  <c r="O664" i="8"/>
  <c r="O663" i="8"/>
  <c r="O662" i="8"/>
  <c r="O661" i="8"/>
  <c r="O660" i="8"/>
  <c r="O659" i="8"/>
  <c r="O658" i="8"/>
  <c r="O657" i="8"/>
  <c r="O656" i="8"/>
  <c r="O655" i="8"/>
  <c r="O654" i="8"/>
  <c r="O653" i="8"/>
  <c r="O652" i="8"/>
  <c r="O651" i="8"/>
  <c r="O650" i="8"/>
  <c r="O649" i="8"/>
  <c r="O648" i="8"/>
  <c r="O647" i="8"/>
  <c r="O646" i="8"/>
  <c r="O645" i="8"/>
  <c r="O644" i="8"/>
  <c r="O643" i="8"/>
  <c r="O642" i="8"/>
  <c r="O641" i="8"/>
  <c r="O640" i="8"/>
  <c r="O639" i="8"/>
  <c r="O638" i="8"/>
  <c r="O637" i="8"/>
  <c r="O636" i="8"/>
  <c r="O635" i="8"/>
  <c r="O634" i="8"/>
  <c r="O633" i="8"/>
  <c r="O632" i="8"/>
  <c r="O631" i="8"/>
  <c r="O630" i="8"/>
  <c r="O629" i="8"/>
  <c r="O628" i="8"/>
  <c r="O627" i="8"/>
  <c r="O626" i="8"/>
  <c r="O625" i="8"/>
  <c r="O624" i="8"/>
  <c r="O623" i="8"/>
  <c r="O622" i="8"/>
  <c r="O621" i="8"/>
  <c r="O620" i="8"/>
  <c r="O619" i="8"/>
  <c r="O618" i="8"/>
  <c r="O617" i="8"/>
  <c r="O616" i="8"/>
  <c r="O615" i="8"/>
  <c r="O614" i="8"/>
  <c r="O613" i="8"/>
  <c r="O612" i="8"/>
  <c r="O611" i="8"/>
  <c r="O610" i="8"/>
  <c r="O609" i="8"/>
  <c r="O608" i="8"/>
  <c r="O607" i="8"/>
  <c r="O606" i="8"/>
  <c r="O605" i="8"/>
  <c r="O604" i="8"/>
  <c r="O603" i="8"/>
  <c r="O602" i="8"/>
  <c r="O601" i="8"/>
  <c r="O600" i="8"/>
  <c r="O599" i="8"/>
  <c r="O598" i="8"/>
  <c r="O597" i="8"/>
  <c r="O596" i="8"/>
  <c r="O595" i="8"/>
  <c r="O594" i="8"/>
  <c r="O593" i="8"/>
  <c r="O592" i="8"/>
  <c r="O591" i="8"/>
  <c r="O590" i="8"/>
  <c r="O589" i="8"/>
  <c r="O588" i="8"/>
  <c r="O587" i="8"/>
  <c r="O586" i="8"/>
  <c r="O585" i="8"/>
  <c r="O584" i="8"/>
  <c r="O583" i="8"/>
  <c r="O582" i="8"/>
  <c r="O581" i="8"/>
  <c r="O580" i="8"/>
  <c r="O579" i="8"/>
  <c r="O578" i="8"/>
  <c r="O577" i="8"/>
  <c r="O576" i="8"/>
  <c r="O575" i="8"/>
  <c r="O574" i="8"/>
  <c r="O573" i="8"/>
  <c r="O572" i="8"/>
  <c r="O571" i="8"/>
  <c r="O570" i="8"/>
  <c r="O569" i="8"/>
  <c r="O568" i="8"/>
  <c r="O567" i="8"/>
  <c r="O566" i="8"/>
  <c r="O565" i="8"/>
  <c r="O564" i="8"/>
  <c r="O563" i="8"/>
  <c r="O562" i="8"/>
  <c r="O561" i="8"/>
  <c r="O560" i="8"/>
  <c r="O559" i="8"/>
  <c r="O558" i="8"/>
  <c r="O557" i="8"/>
  <c r="O556" i="8"/>
  <c r="O555" i="8"/>
  <c r="O554" i="8"/>
  <c r="O553" i="8"/>
  <c r="O552" i="8"/>
  <c r="O551" i="8"/>
  <c r="O550" i="8"/>
  <c r="O549" i="8"/>
  <c r="O548" i="8"/>
  <c r="O547" i="8"/>
  <c r="O546" i="8"/>
  <c r="O545" i="8"/>
  <c r="O544" i="8"/>
  <c r="O543" i="8"/>
  <c r="O542" i="8"/>
  <c r="O541" i="8"/>
  <c r="O540" i="8"/>
  <c r="O539" i="8"/>
  <c r="O538" i="8"/>
  <c r="O537" i="8"/>
  <c r="O536" i="8"/>
  <c r="O535" i="8"/>
  <c r="O534" i="8"/>
  <c r="O533" i="8"/>
  <c r="O532" i="8"/>
  <c r="O531" i="8"/>
  <c r="O530" i="8"/>
  <c r="O529" i="8"/>
  <c r="O528" i="8"/>
  <c r="O527" i="8"/>
  <c r="O526" i="8"/>
  <c r="O525" i="8"/>
  <c r="O524" i="8"/>
  <c r="O523" i="8"/>
  <c r="O522" i="8"/>
  <c r="O521" i="8"/>
  <c r="O520" i="8"/>
  <c r="O519" i="8"/>
  <c r="O518" i="8"/>
  <c r="O517" i="8"/>
  <c r="O516" i="8"/>
  <c r="O515" i="8"/>
  <c r="O514" i="8"/>
  <c r="O513" i="8"/>
  <c r="O512" i="8"/>
  <c r="O511" i="8"/>
  <c r="O510" i="8"/>
  <c r="O509" i="8"/>
  <c r="O508" i="8"/>
  <c r="O507" i="8"/>
  <c r="O506" i="8"/>
  <c r="O505" i="8"/>
  <c r="O504" i="8"/>
  <c r="O503" i="8"/>
  <c r="O502" i="8"/>
  <c r="O501" i="8"/>
  <c r="O500" i="8"/>
  <c r="O499" i="8"/>
  <c r="O498" i="8"/>
  <c r="O497" i="8"/>
  <c r="O496" i="8"/>
  <c r="O495" i="8"/>
  <c r="O494" i="8"/>
  <c r="O493" i="8"/>
  <c r="O492" i="8"/>
  <c r="O491" i="8"/>
  <c r="O490" i="8"/>
  <c r="O489" i="8"/>
  <c r="O488" i="8"/>
  <c r="O487" i="8"/>
  <c r="O486" i="8"/>
  <c r="O485" i="8"/>
  <c r="O484" i="8"/>
  <c r="O483" i="8"/>
  <c r="O482" i="8"/>
  <c r="O481" i="8"/>
  <c r="O480" i="8"/>
  <c r="O479" i="8"/>
  <c r="O478" i="8"/>
  <c r="O477" i="8"/>
  <c r="O476" i="8"/>
  <c r="O475" i="8"/>
  <c r="O474" i="8"/>
  <c r="O473" i="8"/>
  <c r="O472" i="8"/>
  <c r="O471" i="8"/>
  <c r="O470" i="8"/>
  <c r="O469" i="8"/>
  <c r="O468" i="8"/>
  <c r="O467" i="8"/>
  <c r="O466" i="8"/>
  <c r="O465" i="8"/>
  <c r="O464" i="8"/>
  <c r="O463" i="8"/>
  <c r="O462" i="8"/>
  <c r="O461" i="8"/>
  <c r="O460" i="8"/>
  <c r="O459" i="8"/>
  <c r="O458" i="8"/>
  <c r="O457" i="8"/>
  <c r="O456" i="8"/>
  <c r="O455" i="8"/>
  <c r="O454" i="8"/>
  <c r="O453" i="8"/>
  <c r="O452" i="8"/>
  <c r="O451" i="8"/>
  <c r="O450" i="8"/>
  <c r="O449" i="8"/>
  <c r="O448" i="8"/>
  <c r="O447" i="8"/>
  <c r="O446" i="8"/>
  <c r="O445" i="8"/>
  <c r="O444" i="8"/>
  <c r="O443" i="8"/>
  <c r="O442" i="8"/>
  <c r="O441" i="8"/>
  <c r="O440" i="8"/>
  <c r="O439" i="8"/>
  <c r="O438" i="8"/>
  <c r="O437" i="8"/>
  <c r="O436" i="8"/>
  <c r="O435" i="8"/>
  <c r="O434" i="8"/>
  <c r="O433" i="8"/>
  <c r="O432" i="8"/>
  <c r="O431" i="8"/>
  <c r="O430" i="8"/>
  <c r="O429" i="8"/>
  <c r="O428" i="8"/>
  <c r="O427" i="8"/>
  <c r="O426" i="8"/>
  <c r="O425" i="8"/>
  <c r="O424" i="8"/>
  <c r="O423" i="8"/>
  <c r="O422" i="8"/>
  <c r="O421" i="8"/>
  <c r="O420" i="8"/>
  <c r="O419" i="8"/>
  <c r="O418" i="8"/>
  <c r="O417" i="8"/>
  <c r="O416" i="8"/>
  <c r="O415" i="8"/>
  <c r="O414" i="8"/>
  <c r="O413" i="8"/>
  <c r="O412" i="8"/>
  <c r="O411" i="8"/>
  <c r="O410" i="8"/>
  <c r="O409" i="8"/>
  <c r="O408" i="8"/>
  <c r="O407" i="8"/>
  <c r="O406" i="8"/>
  <c r="O405" i="8"/>
  <c r="O404" i="8"/>
  <c r="O403" i="8"/>
  <c r="O402" i="8"/>
  <c r="O401" i="8"/>
  <c r="O400" i="8"/>
  <c r="O399" i="8"/>
  <c r="O398" i="8"/>
  <c r="O397" i="8"/>
  <c r="O396" i="8"/>
  <c r="O395" i="8"/>
  <c r="O394" i="8"/>
  <c r="O393" i="8"/>
  <c r="O392" i="8"/>
  <c r="O391" i="8"/>
  <c r="O390" i="8"/>
  <c r="O389" i="8"/>
  <c r="O388" i="8"/>
  <c r="O387" i="8"/>
  <c r="O386" i="8"/>
  <c r="O385" i="8"/>
  <c r="O384" i="8"/>
  <c r="O383" i="8"/>
  <c r="O382" i="8"/>
  <c r="O381" i="8"/>
  <c r="O380" i="8"/>
  <c r="O379" i="8"/>
  <c r="O378" i="8"/>
  <c r="O377" i="8"/>
  <c r="O376" i="8"/>
  <c r="O375" i="8"/>
  <c r="O374" i="8"/>
  <c r="O373" i="8"/>
  <c r="O372" i="8"/>
  <c r="O371" i="8"/>
  <c r="O370" i="8"/>
  <c r="O369" i="8"/>
  <c r="O368" i="8"/>
  <c r="O367" i="8"/>
  <c r="O366" i="8"/>
  <c r="O365" i="8"/>
  <c r="O364" i="8"/>
  <c r="O363" i="8"/>
  <c r="O362" i="8"/>
  <c r="O361" i="8"/>
  <c r="O360" i="8"/>
  <c r="O359" i="8"/>
  <c r="O358" i="8"/>
  <c r="O357" i="8"/>
  <c r="O356" i="8"/>
  <c r="O355" i="8"/>
  <c r="O354" i="8"/>
  <c r="O353" i="8"/>
  <c r="O352" i="8"/>
  <c r="O351" i="8"/>
  <c r="O350" i="8"/>
  <c r="O349" i="8"/>
  <c r="O348" i="8"/>
  <c r="O347" i="8"/>
  <c r="O346" i="8"/>
  <c r="O345" i="8"/>
  <c r="O344" i="8"/>
  <c r="O343" i="8"/>
  <c r="O342" i="8"/>
  <c r="O341" i="8"/>
  <c r="O340" i="8"/>
  <c r="O339" i="8"/>
  <c r="O338" i="8"/>
  <c r="O337" i="8"/>
  <c r="O336" i="8"/>
  <c r="O335" i="8"/>
  <c r="O334" i="8"/>
  <c r="O333" i="8"/>
  <c r="O332" i="8"/>
  <c r="O331" i="8"/>
  <c r="O330" i="8"/>
  <c r="O329" i="8"/>
  <c r="O328" i="8"/>
  <c r="O327" i="8"/>
  <c r="O326" i="8"/>
  <c r="O325" i="8"/>
  <c r="O324" i="8"/>
  <c r="O323" i="8"/>
  <c r="O322" i="8"/>
  <c r="O321" i="8"/>
  <c r="O320" i="8"/>
  <c r="O319" i="8"/>
  <c r="O318" i="8"/>
  <c r="O317" i="8"/>
  <c r="O316" i="8"/>
  <c r="O315" i="8"/>
  <c r="O314" i="8"/>
  <c r="O313" i="8"/>
  <c r="O312" i="8"/>
  <c r="O311" i="8"/>
  <c r="O310" i="8"/>
  <c r="O309" i="8"/>
  <c r="O308" i="8"/>
  <c r="O307" i="8"/>
  <c r="O306" i="8"/>
  <c r="O305" i="8"/>
  <c r="O304" i="8"/>
  <c r="O303" i="8"/>
  <c r="O302" i="8"/>
  <c r="O301" i="8"/>
  <c r="O300" i="8"/>
  <c r="O299" i="8"/>
  <c r="O298" i="8"/>
  <c r="O297" i="8"/>
  <c r="O296" i="8"/>
  <c r="O295" i="8"/>
  <c r="O294" i="8"/>
  <c r="O293" i="8"/>
  <c r="O292" i="8"/>
  <c r="O291" i="8"/>
  <c r="O290" i="8"/>
  <c r="O289" i="8"/>
  <c r="O288" i="8"/>
  <c r="O287" i="8"/>
  <c r="O286" i="8"/>
  <c r="O285" i="8"/>
  <c r="O284" i="8"/>
  <c r="O283" i="8"/>
  <c r="O282" i="8"/>
  <c r="O281" i="8"/>
  <c r="O280" i="8"/>
  <c r="O279" i="8"/>
  <c r="O278" i="8"/>
  <c r="O277" i="8"/>
  <c r="O276" i="8"/>
  <c r="O275" i="8"/>
  <c r="O274" i="8"/>
  <c r="O273" i="8"/>
  <c r="O272" i="8"/>
  <c r="O271" i="8"/>
  <c r="O270" i="8"/>
  <c r="O269" i="8"/>
  <c r="O268" i="8"/>
  <c r="O267" i="8"/>
  <c r="O266" i="8"/>
  <c r="O265" i="8"/>
  <c r="O264" i="8"/>
  <c r="O263" i="8"/>
  <c r="O262" i="8"/>
  <c r="O261" i="8"/>
  <c r="O260" i="8"/>
  <c r="O259" i="8"/>
  <c r="O258" i="8"/>
  <c r="O257" i="8"/>
  <c r="O256" i="8"/>
  <c r="O255" i="8"/>
  <c r="O254" i="8"/>
  <c r="O253" i="8"/>
  <c r="O252" i="8"/>
  <c r="O251" i="8"/>
  <c r="O250" i="8"/>
  <c r="O249" i="8"/>
  <c r="O248" i="8"/>
  <c r="O247" i="8"/>
  <c r="O246" i="8"/>
  <c r="O245" i="8"/>
  <c r="O244" i="8"/>
  <c r="O243" i="8"/>
  <c r="O242" i="8"/>
  <c r="O241" i="8"/>
  <c r="O240" i="8"/>
  <c r="O239" i="8"/>
  <c r="O238" i="8"/>
  <c r="O237" i="8"/>
  <c r="O236" i="8"/>
  <c r="O235" i="8"/>
  <c r="O234" i="8"/>
  <c r="O233" i="8"/>
  <c r="O232" i="8"/>
  <c r="O231" i="8"/>
  <c r="O230" i="8"/>
  <c r="O229" i="8"/>
  <c r="O228" i="8"/>
  <c r="O227" i="8"/>
  <c r="O226" i="8"/>
  <c r="O225" i="8"/>
  <c r="O224" i="8"/>
  <c r="O223" i="8"/>
  <c r="O222" i="8"/>
  <c r="O221" i="8"/>
  <c r="O220" i="8"/>
  <c r="O219" i="8"/>
  <c r="O218" i="8"/>
  <c r="O217" i="8"/>
  <c r="O216" i="8"/>
  <c r="O215" i="8"/>
  <c r="O214" i="8"/>
  <c r="O213" i="8"/>
  <c r="O212" i="8"/>
  <c r="O211" i="8"/>
  <c r="O210" i="8"/>
  <c r="O209" i="8"/>
  <c r="O208" i="8"/>
  <c r="O207" i="8"/>
  <c r="O206" i="8"/>
  <c r="O205" i="8"/>
  <c r="O204" i="8"/>
  <c r="O203" i="8"/>
  <c r="O202" i="8"/>
  <c r="O201" i="8"/>
  <c r="O200" i="8"/>
  <c r="O199" i="8"/>
  <c r="O198" i="8"/>
  <c r="O197" i="8"/>
  <c r="O196" i="8"/>
  <c r="O195" i="8"/>
  <c r="O194" i="8"/>
  <c r="O193" i="8"/>
  <c r="O192" i="8"/>
  <c r="O191" i="8"/>
  <c r="O190" i="8"/>
  <c r="O189" i="8"/>
  <c r="O188" i="8"/>
  <c r="O187" i="8"/>
  <c r="O186" i="8"/>
  <c r="O185" i="8"/>
  <c r="O184" i="8"/>
  <c r="O183" i="8"/>
  <c r="O182" i="8"/>
  <c r="O181" i="8"/>
  <c r="O180" i="8"/>
  <c r="O179" i="8"/>
  <c r="O178" i="8"/>
  <c r="O177" i="8"/>
  <c r="O176" i="8"/>
  <c r="O175" i="8"/>
  <c r="O174" i="8"/>
  <c r="O173" i="8"/>
  <c r="O172" i="8"/>
  <c r="O171" i="8"/>
  <c r="O170" i="8"/>
  <c r="O169" i="8"/>
  <c r="O168" i="8"/>
  <c r="O167" i="8"/>
  <c r="O166" i="8"/>
  <c r="O165" i="8"/>
  <c r="O164" i="8"/>
  <c r="O163" i="8"/>
  <c r="O162" i="8"/>
  <c r="O161" i="8"/>
  <c r="O160" i="8"/>
  <c r="O159" i="8"/>
  <c r="O158" i="8"/>
  <c r="O157" i="8"/>
  <c r="O156" i="8"/>
  <c r="O155" i="8"/>
  <c r="O154" i="8"/>
  <c r="O153" i="8"/>
  <c r="O152" i="8"/>
  <c r="O151" i="8"/>
  <c r="O150" i="8"/>
  <c r="O149" i="8"/>
  <c r="O148" i="8"/>
  <c r="O147" i="8"/>
  <c r="O146" i="8"/>
  <c r="O145" i="8"/>
  <c r="O144" i="8"/>
  <c r="O143" i="8"/>
  <c r="O142" i="8"/>
  <c r="O141" i="8"/>
  <c r="O140" i="8"/>
  <c r="O139" i="8"/>
  <c r="O138" i="8"/>
  <c r="O137" i="8"/>
  <c r="O136" i="8"/>
  <c r="O135" i="8"/>
  <c r="O134" i="8"/>
  <c r="O133" i="8"/>
  <c r="O132" i="8"/>
  <c r="O131" i="8"/>
  <c r="O130" i="8"/>
  <c r="O129" i="8"/>
  <c r="O128" i="8"/>
  <c r="O127" i="8"/>
  <c r="O126" i="8"/>
  <c r="O125" i="8"/>
  <c r="O124" i="8"/>
  <c r="O123" i="8"/>
  <c r="O122" i="8"/>
  <c r="O121" i="8"/>
  <c r="O120" i="8"/>
  <c r="O119" i="8"/>
  <c r="O118" i="8"/>
  <c r="O117" i="8"/>
  <c r="O116" i="8"/>
  <c r="O115" i="8"/>
  <c r="O114" i="8"/>
  <c r="O113" i="8"/>
  <c r="O112" i="8"/>
  <c r="O111" i="8"/>
  <c r="O110" i="8"/>
  <c r="O109" i="8"/>
  <c r="O108" i="8"/>
  <c r="O107" i="8"/>
  <c r="O106" i="8"/>
  <c r="O105" i="8"/>
  <c r="O104" i="8"/>
  <c r="O103" i="8"/>
  <c r="O102" i="8"/>
  <c r="O101" i="8"/>
  <c r="O100" i="8"/>
  <c r="O99" i="8"/>
  <c r="O98" i="8"/>
  <c r="O97" i="8"/>
  <c r="O96" i="8"/>
  <c r="O95" i="8"/>
  <c r="O94" i="8"/>
  <c r="O93" i="8"/>
  <c r="O92" i="8"/>
  <c r="O91" i="8"/>
  <c r="O90" i="8"/>
  <c r="O89" i="8"/>
  <c r="O88" i="8"/>
  <c r="O87" i="8"/>
  <c r="O86" i="8"/>
  <c r="O85" i="8"/>
  <c r="O84" i="8"/>
  <c r="O83" i="8"/>
  <c r="O82" i="8"/>
  <c r="O81" i="8"/>
  <c r="O80" i="8"/>
  <c r="O79" i="8"/>
  <c r="O78" i="8"/>
  <c r="O77" i="8"/>
  <c r="O76" i="8"/>
  <c r="O75" i="8"/>
  <c r="O74" i="8"/>
  <c r="O73" i="8"/>
  <c r="O72" i="8"/>
  <c r="O71" i="8"/>
  <c r="O70" i="8"/>
  <c r="O69" i="8"/>
  <c r="O68" i="8"/>
  <c r="O67" i="8"/>
  <c r="O66" i="8"/>
  <c r="O65" i="8"/>
  <c r="O64" i="8"/>
  <c r="O63" i="8"/>
  <c r="O62" i="8"/>
  <c r="O61" i="8"/>
  <c r="O60" i="8"/>
  <c r="O59" i="8"/>
  <c r="O58" i="8"/>
  <c r="O57" i="8"/>
  <c r="O56" i="8"/>
  <c r="O55" i="8"/>
  <c r="O54" i="8"/>
  <c r="O53" i="8"/>
  <c r="O52" i="8"/>
  <c r="O51" i="8"/>
  <c r="O50" i="8"/>
  <c r="O49" i="8"/>
  <c r="O48" i="8"/>
  <c r="O47" i="8"/>
  <c r="O46" i="8"/>
  <c r="O45" i="8"/>
  <c r="O44" i="8"/>
  <c r="O43" i="8"/>
  <c r="O42" i="8"/>
  <c r="O41" i="8"/>
  <c r="O40" i="8"/>
  <c r="O39" i="8"/>
  <c r="O38" i="8"/>
  <c r="O37" i="8"/>
  <c r="O36" i="8"/>
  <c r="O35" i="8"/>
  <c r="O34" i="8"/>
  <c r="O33" i="8"/>
  <c r="O32" i="8"/>
  <c r="O31" i="8"/>
  <c r="O30" i="8"/>
  <c r="O29" i="8"/>
  <c r="O28" i="8"/>
  <c r="O27" i="8"/>
  <c r="O26" i="8"/>
  <c r="O25" i="8"/>
  <c r="O24" i="8"/>
  <c r="O23" i="8"/>
  <c r="O22" i="8"/>
  <c r="O21" i="8"/>
  <c r="O20" i="8"/>
  <c r="O19" i="8"/>
  <c r="O18" i="8"/>
  <c r="O17" i="8"/>
  <c r="O16" i="8"/>
  <c r="O15" i="8"/>
  <c r="O14" i="8"/>
  <c r="O13" i="8"/>
  <c r="O12" i="8"/>
  <c r="O11" i="8"/>
  <c r="O10" i="8"/>
  <c r="O9" i="8"/>
  <c r="O8" i="8"/>
  <c r="O7" i="8"/>
  <c r="O6" i="8"/>
  <c r="O5" i="8"/>
  <c r="O4" i="8"/>
  <c r="O3" i="8"/>
  <c r="O2" i="8"/>
  <c r="O1" i="8"/>
  <c r="N802" i="8"/>
  <c r="N801" i="8"/>
  <c r="N800" i="8"/>
  <c r="N799" i="8"/>
  <c r="N798" i="8"/>
  <c r="N797" i="8"/>
  <c r="N796" i="8"/>
  <c r="N795" i="8"/>
  <c r="N794" i="8"/>
  <c r="N793" i="8"/>
  <c r="N792" i="8"/>
  <c r="N791" i="8"/>
  <c r="N790" i="8"/>
  <c r="N789" i="8"/>
  <c r="N788" i="8"/>
  <c r="N787" i="8"/>
  <c r="N786" i="8"/>
  <c r="N785" i="8"/>
  <c r="N784" i="8"/>
  <c r="N783" i="8"/>
  <c r="N782" i="8"/>
  <c r="N781" i="8"/>
  <c r="N780" i="8"/>
  <c r="N779" i="8"/>
  <c r="N778" i="8"/>
  <c r="N777" i="8"/>
  <c r="N776" i="8"/>
  <c r="N775" i="8"/>
  <c r="N774" i="8"/>
  <c r="N773" i="8"/>
  <c r="N772" i="8"/>
  <c r="N771" i="8"/>
  <c r="N770" i="8"/>
  <c r="N769" i="8"/>
  <c r="N768" i="8"/>
  <c r="N767" i="8"/>
  <c r="N766" i="8"/>
  <c r="N765" i="8"/>
  <c r="N764" i="8"/>
  <c r="N763" i="8"/>
  <c r="N762" i="8"/>
  <c r="N761" i="8"/>
  <c r="N760" i="8"/>
  <c r="N759" i="8"/>
  <c r="N758" i="8"/>
  <c r="N757" i="8"/>
  <c r="N756" i="8"/>
  <c r="N755" i="8"/>
  <c r="N754" i="8"/>
  <c r="N753" i="8"/>
  <c r="N752" i="8"/>
  <c r="N751" i="8"/>
  <c r="N750" i="8"/>
  <c r="N749" i="8"/>
  <c r="N748" i="8"/>
  <c r="N747" i="8"/>
  <c r="N746" i="8"/>
  <c r="N745" i="8"/>
  <c r="N744" i="8"/>
  <c r="N743" i="8"/>
  <c r="N742" i="8"/>
  <c r="N741" i="8"/>
  <c r="N740" i="8"/>
  <c r="N739" i="8"/>
  <c r="N738" i="8"/>
  <c r="N737" i="8"/>
  <c r="N736" i="8"/>
  <c r="N735" i="8"/>
  <c r="N734" i="8"/>
  <c r="N733" i="8"/>
  <c r="N732" i="8"/>
  <c r="N731" i="8"/>
  <c r="N730" i="8"/>
  <c r="N729" i="8"/>
  <c r="N728" i="8"/>
  <c r="N727" i="8"/>
  <c r="N726" i="8"/>
  <c r="N725" i="8"/>
  <c r="N724" i="8"/>
  <c r="N723" i="8"/>
  <c r="N722" i="8"/>
  <c r="N721" i="8"/>
  <c r="N720" i="8"/>
  <c r="N719" i="8"/>
  <c r="N718" i="8"/>
  <c r="N717" i="8"/>
  <c r="N716" i="8"/>
  <c r="N715" i="8"/>
  <c r="N714" i="8"/>
  <c r="N713" i="8"/>
  <c r="N712" i="8"/>
  <c r="N711" i="8"/>
  <c r="N710" i="8"/>
  <c r="N709" i="8"/>
  <c r="N708" i="8"/>
  <c r="N707" i="8"/>
  <c r="N706" i="8"/>
  <c r="N705" i="8"/>
  <c r="N704" i="8"/>
  <c r="N703" i="8"/>
  <c r="N702" i="8"/>
  <c r="N701" i="8"/>
  <c r="N700" i="8"/>
  <c r="N699" i="8"/>
  <c r="N698" i="8"/>
  <c r="N697" i="8"/>
  <c r="N696" i="8"/>
  <c r="N695" i="8"/>
  <c r="N694" i="8"/>
  <c r="N693" i="8"/>
  <c r="N692" i="8"/>
  <c r="N691" i="8"/>
  <c r="N690" i="8"/>
  <c r="N689" i="8"/>
  <c r="N688" i="8"/>
  <c r="N687" i="8"/>
  <c r="N686" i="8"/>
  <c r="N685" i="8"/>
  <c r="N684" i="8"/>
  <c r="N683" i="8"/>
  <c r="N682" i="8"/>
  <c r="N681" i="8"/>
  <c r="N680" i="8"/>
  <c r="N679" i="8"/>
  <c r="N678" i="8"/>
  <c r="N677" i="8"/>
  <c r="N676" i="8"/>
  <c r="N675" i="8"/>
  <c r="N674" i="8"/>
  <c r="N673" i="8"/>
  <c r="N672" i="8"/>
  <c r="N671" i="8"/>
  <c r="N670" i="8"/>
  <c r="N669" i="8"/>
  <c r="N668" i="8"/>
  <c r="N667" i="8"/>
  <c r="N666" i="8"/>
  <c r="N665" i="8"/>
  <c r="N664" i="8"/>
  <c r="N663" i="8"/>
  <c r="N662" i="8"/>
  <c r="N661" i="8"/>
  <c r="N660" i="8"/>
  <c r="N659" i="8"/>
  <c r="N658" i="8"/>
  <c r="N657" i="8"/>
  <c r="N656" i="8"/>
  <c r="N655" i="8"/>
  <c r="N654" i="8"/>
  <c r="N653" i="8"/>
  <c r="N652" i="8"/>
  <c r="N651" i="8"/>
  <c r="N650" i="8"/>
  <c r="N649" i="8"/>
  <c r="N648" i="8"/>
  <c r="N647" i="8"/>
  <c r="N646" i="8"/>
  <c r="N645" i="8"/>
  <c r="N644" i="8"/>
  <c r="N643" i="8"/>
  <c r="N642" i="8"/>
  <c r="N641" i="8"/>
  <c r="N640" i="8"/>
  <c r="N639" i="8"/>
  <c r="N638" i="8"/>
  <c r="N637" i="8"/>
  <c r="N636" i="8"/>
  <c r="N635" i="8"/>
  <c r="N634" i="8"/>
  <c r="N633" i="8"/>
  <c r="N632" i="8"/>
  <c r="N631" i="8"/>
  <c r="N630" i="8"/>
  <c r="N629" i="8"/>
  <c r="N628" i="8"/>
  <c r="N627" i="8"/>
  <c r="N626" i="8"/>
  <c r="N625" i="8"/>
  <c r="N624" i="8"/>
  <c r="N623" i="8"/>
  <c r="N622" i="8"/>
  <c r="N621" i="8"/>
  <c r="N620" i="8"/>
  <c r="N619" i="8"/>
  <c r="N618" i="8"/>
  <c r="N617" i="8"/>
  <c r="N616" i="8"/>
  <c r="N615" i="8"/>
  <c r="N614" i="8"/>
  <c r="N613" i="8"/>
  <c r="N612" i="8"/>
  <c r="N611" i="8"/>
  <c r="N610" i="8"/>
  <c r="N609" i="8"/>
  <c r="N608" i="8"/>
  <c r="N607" i="8"/>
  <c r="N606" i="8"/>
  <c r="N605" i="8"/>
  <c r="N604" i="8"/>
  <c r="N603" i="8"/>
  <c r="N602" i="8"/>
  <c r="N601" i="8"/>
  <c r="N600" i="8"/>
  <c r="N599" i="8"/>
  <c r="N598" i="8"/>
  <c r="N597" i="8"/>
  <c r="N596" i="8"/>
  <c r="N595" i="8"/>
  <c r="N594" i="8"/>
  <c r="N593" i="8"/>
  <c r="N592" i="8"/>
  <c r="N591" i="8"/>
  <c r="N590" i="8"/>
  <c r="N589" i="8"/>
  <c r="N588" i="8"/>
  <c r="N587" i="8"/>
  <c r="N586" i="8"/>
  <c r="N585" i="8"/>
  <c r="N584" i="8"/>
  <c r="N583" i="8"/>
  <c r="N582" i="8"/>
  <c r="N581" i="8"/>
  <c r="N580" i="8"/>
  <c r="N579" i="8"/>
  <c r="N578" i="8"/>
  <c r="N577" i="8"/>
  <c r="N576" i="8"/>
  <c r="N575" i="8"/>
  <c r="N574" i="8"/>
  <c r="N573" i="8"/>
  <c r="N572" i="8"/>
  <c r="N571" i="8"/>
  <c r="N570" i="8"/>
  <c r="N569" i="8"/>
  <c r="N568" i="8"/>
  <c r="N567" i="8"/>
  <c r="N566" i="8"/>
  <c r="N565" i="8"/>
  <c r="N564" i="8"/>
  <c r="N563" i="8"/>
  <c r="N562" i="8"/>
  <c r="N561" i="8"/>
  <c r="N560" i="8"/>
  <c r="N559" i="8"/>
  <c r="N558" i="8"/>
  <c r="N557" i="8"/>
  <c r="N556" i="8"/>
  <c r="N555" i="8"/>
  <c r="N554" i="8"/>
  <c r="N553" i="8"/>
  <c r="N552" i="8"/>
  <c r="N551" i="8"/>
  <c r="N550" i="8"/>
  <c r="N549" i="8"/>
  <c r="N548" i="8"/>
  <c r="N547" i="8"/>
  <c r="N546" i="8"/>
  <c r="N545" i="8"/>
  <c r="N544" i="8"/>
  <c r="N543" i="8"/>
  <c r="N542" i="8"/>
  <c r="N541" i="8"/>
  <c r="N540" i="8"/>
  <c r="N539" i="8"/>
  <c r="N538" i="8"/>
  <c r="N537" i="8"/>
  <c r="N536" i="8"/>
  <c r="N535" i="8"/>
  <c r="N534" i="8"/>
  <c r="N533" i="8"/>
  <c r="N532" i="8"/>
  <c r="N531" i="8"/>
  <c r="N530" i="8"/>
  <c r="N529" i="8"/>
  <c r="N528" i="8"/>
  <c r="N527" i="8"/>
  <c r="N526" i="8"/>
  <c r="N525" i="8"/>
  <c r="N524" i="8"/>
  <c r="N523" i="8"/>
  <c r="N522" i="8"/>
  <c r="N521" i="8"/>
  <c r="N520" i="8"/>
  <c r="N519" i="8"/>
  <c r="N518" i="8"/>
  <c r="N517" i="8"/>
  <c r="N516" i="8"/>
  <c r="N515" i="8"/>
  <c r="N514" i="8"/>
  <c r="N513" i="8"/>
  <c r="N512" i="8"/>
  <c r="N511" i="8"/>
  <c r="N510" i="8"/>
  <c r="N509" i="8"/>
  <c r="N508" i="8"/>
  <c r="N507" i="8"/>
  <c r="N506" i="8"/>
  <c r="N505" i="8"/>
  <c r="N504" i="8"/>
  <c r="N503" i="8"/>
  <c r="N502" i="8"/>
  <c r="N501" i="8"/>
  <c r="N500" i="8"/>
  <c r="N499" i="8"/>
  <c r="N498" i="8"/>
  <c r="N497" i="8"/>
  <c r="N496" i="8"/>
  <c r="N495" i="8"/>
  <c r="N494" i="8"/>
  <c r="N493" i="8"/>
  <c r="N492" i="8"/>
  <c r="N491" i="8"/>
  <c r="N490" i="8"/>
  <c r="N489" i="8"/>
  <c r="N488" i="8"/>
  <c r="N487" i="8"/>
  <c r="N486" i="8"/>
  <c r="N485" i="8"/>
  <c r="N484" i="8"/>
  <c r="N483" i="8"/>
  <c r="N482" i="8"/>
  <c r="N481" i="8"/>
  <c r="N480" i="8"/>
  <c r="N479" i="8"/>
  <c r="N478" i="8"/>
  <c r="N477" i="8"/>
  <c r="N476" i="8"/>
  <c r="N475" i="8"/>
  <c r="N474" i="8"/>
  <c r="N473" i="8"/>
  <c r="N472" i="8"/>
  <c r="N471" i="8"/>
  <c r="N470" i="8"/>
  <c r="N469" i="8"/>
  <c r="N468" i="8"/>
  <c r="N467" i="8"/>
  <c r="N466" i="8"/>
  <c r="N465" i="8"/>
  <c r="N464" i="8"/>
  <c r="N463" i="8"/>
  <c r="N462" i="8"/>
  <c r="N461" i="8"/>
  <c r="N460" i="8"/>
  <c r="N459" i="8"/>
  <c r="N458" i="8"/>
  <c r="N457" i="8"/>
  <c r="N456" i="8"/>
  <c r="N455" i="8"/>
  <c r="N454" i="8"/>
  <c r="N453" i="8"/>
  <c r="N452" i="8"/>
  <c r="N451" i="8"/>
  <c r="N450" i="8"/>
  <c r="N449" i="8"/>
  <c r="N448" i="8"/>
  <c r="N447" i="8"/>
  <c r="N446" i="8"/>
  <c r="N445" i="8"/>
  <c r="N444" i="8"/>
  <c r="N443" i="8"/>
  <c r="N442" i="8"/>
  <c r="N441" i="8"/>
  <c r="N440" i="8"/>
  <c r="N439" i="8"/>
  <c r="N438" i="8"/>
  <c r="N437" i="8"/>
  <c r="N436" i="8"/>
  <c r="N435" i="8"/>
  <c r="N434" i="8"/>
  <c r="N433" i="8"/>
  <c r="N432" i="8"/>
  <c r="N431" i="8"/>
  <c r="N430" i="8"/>
  <c r="N429" i="8"/>
  <c r="N428" i="8"/>
  <c r="N427" i="8"/>
  <c r="N426" i="8"/>
  <c r="N425" i="8"/>
  <c r="N424" i="8"/>
  <c r="N423" i="8"/>
  <c r="N422" i="8"/>
  <c r="N421" i="8"/>
  <c r="N420" i="8"/>
  <c r="N419" i="8"/>
  <c r="N418" i="8"/>
  <c r="N417" i="8"/>
  <c r="N416" i="8"/>
  <c r="N415" i="8"/>
  <c r="N414" i="8"/>
  <c r="N413" i="8"/>
  <c r="N412" i="8"/>
  <c r="N411" i="8"/>
  <c r="N410" i="8"/>
  <c r="N409" i="8"/>
  <c r="N408" i="8"/>
  <c r="N407" i="8"/>
  <c r="N406" i="8"/>
  <c r="N405" i="8"/>
  <c r="N404" i="8"/>
  <c r="N403" i="8"/>
  <c r="N402" i="8"/>
  <c r="N401" i="8"/>
  <c r="N400" i="8"/>
  <c r="N399" i="8"/>
  <c r="N398" i="8"/>
  <c r="N397" i="8"/>
  <c r="N396" i="8"/>
  <c r="N395" i="8"/>
  <c r="N394" i="8"/>
  <c r="N393" i="8"/>
  <c r="N392" i="8"/>
  <c r="N391" i="8"/>
  <c r="N390" i="8"/>
  <c r="N389" i="8"/>
  <c r="N388" i="8"/>
  <c r="N387" i="8"/>
  <c r="N386" i="8"/>
  <c r="N385" i="8"/>
  <c r="N384" i="8"/>
  <c r="N383" i="8"/>
  <c r="N382" i="8"/>
  <c r="N381" i="8"/>
  <c r="N380" i="8"/>
  <c r="N379" i="8"/>
  <c r="N378" i="8"/>
  <c r="N377" i="8"/>
  <c r="N376" i="8"/>
  <c r="N375" i="8"/>
  <c r="N374" i="8"/>
  <c r="N373" i="8"/>
  <c r="N372" i="8"/>
  <c r="N371" i="8"/>
  <c r="N370" i="8"/>
  <c r="N369" i="8"/>
  <c r="N368" i="8"/>
  <c r="N367" i="8"/>
  <c r="N366" i="8"/>
  <c r="N365" i="8"/>
  <c r="N364" i="8"/>
  <c r="N363" i="8"/>
  <c r="N362" i="8"/>
  <c r="N361" i="8"/>
  <c r="N360" i="8"/>
  <c r="N359" i="8"/>
  <c r="N358" i="8"/>
  <c r="N357" i="8"/>
  <c r="N356" i="8"/>
  <c r="N355" i="8"/>
  <c r="N354" i="8"/>
  <c r="N353" i="8"/>
  <c r="N352" i="8"/>
  <c r="N351" i="8"/>
  <c r="N350" i="8"/>
  <c r="N349" i="8"/>
  <c r="N348" i="8"/>
  <c r="N347" i="8"/>
  <c r="N346" i="8"/>
  <c r="N345" i="8"/>
  <c r="N344" i="8"/>
  <c r="N343" i="8"/>
  <c r="N342" i="8"/>
  <c r="N341" i="8"/>
  <c r="N340" i="8"/>
  <c r="N339" i="8"/>
  <c r="N338" i="8"/>
  <c r="N337" i="8"/>
  <c r="N336" i="8"/>
  <c r="N335" i="8"/>
  <c r="N334" i="8"/>
  <c r="N333" i="8"/>
  <c r="N332" i="8"/>
  <c r="N331" i="8"/>
  <c r="N330" i="8"/>
  <c r="N329" i="8"/>
  <c r="N328" i="8"/>
  <c r="N327" i="8"/>
  <c r="N326" i="8"/>
  <c r="N325" i="8"/>
  <c r="N324" i="8"/>
  <c r="N323" i="8"/>
  <c r="N322" i="8"/>
  <c r="N321" i="8"/>
  <c r="N320" i="8"/>
  <c r="N319" i="8"/>
  <c r="N318" i="8"/>
  <c r="N317" i="8"/>
  <c r="N316" i="8"/>
  <c r="N315" i="8"/>
  <c r="N314" i="8"/>
  <c r="N313" i="8"/>
  <c r="N312" i="8"/>
  <c r="N311" i="8"/>
  <c r="N310" i="8"/>
  <c r="N309" i="8"/>
  <c r="N308" i="8"/>
  <c r="N307" i="8"/>
  <c r="N306" i="8"/>
  <c r="N305" i="8"/>
  <c r="N304" i="8"/>
  <c r="N303" i="8"/>
  <c r="N302" i="8"/>
  <c r="N301" i="8"/>
  <c r="N300" i="8"/>
  <c r="N299" i="8"/>
  <c r="N298" i="8"/>
  <c r="N297" i="8"/>
  <c r="N296" i="8"/>
  <c r="N295" i="8"/>
  <c r="N294" i="8"/>
  <c r="N293" i="8"/>
  <c r="N292" i="8"/>
  <c r="N291" i="8"/>
  <c r="N290" i="8"/>
  <c r="N289" i="8"/>
  <c r="N288" i="8"/>
  <c r="N287" i="8"/>
  <c r="N286" i="8"/>
  <c r="N285" i="8"/>
  <c r="N284" i="8"/>
  <c r="N283" i="8"/>
  <c r="N282" i="8"/>
  <c r="N281" i="8"/>
  <c r="N280" i="8"/>
  <c r="N279" i="8"/>
  <c r="N278" i="8"/>
  <c r="N277" i="8"/>
  <c r="N276" i="8"/>
  <c r="N275" i="8"/>
  <c r="N274" i="8"/>
  <c r="N273" i="8"/>
  <c r="N272" i="8"/>
  <c r="N271" i="8"/>
  <c r="N270" i="8"/>
  <c r="N269" i="8"/>
  <c r="N268" i="8"/>
  <c r="N267" i="8"/>
  <c r="N266" i="8"/>
  <c r="N265" i="8"/>
  <c r="N264" i="8"/>
  <c r="N263" i="8"/>
  <c r="N262" i="8"/>
  <c r="N261" i="8"/>
  <c r="N260" i="8"/>
  <c r="N259" i="8"/>
  <c r="N258" i="8"/>
  <c r="N257" i="8"/>
  <c r="N256" i="8"/>
  <c r="N255" i="8"/>
  <c r="N254" i="8"/>
  <c r="N253" i="8"/>
  <c r="N252" i="8"/>
  <c r="N251" i="8"/>
  <c r="N250" i="8"/>
  <c r="N249" i="8"/>
  <c r="N248" i="8"/>
  <c r="N247" i="8"/>
  <c r="N246" i="8"/>
  <c r="N245" i="8"/>
  <c r="N244" i="8"/>
  <c r="N243" i="8"/>
  <c r="N242" i="8"/>
  <c r="N241" i="8"/>
  <c r="N240" i="8"/>
  <c r="N239" i="8"/>
  <c r="N238" i="8"/>
  <c r="N237" i="8"/>
  <c r="N236" i="8"/>
  <c r="N235" i="8"/>
  <c r="N234" i="8"/>
  <c r="N233" i="8"/>
  <c r="N232" i="8"/>
  <c r="N231" i="8"/>
  <c r="N230" i="8"/>
  <c r="N229" i="8"/>
  <c r="N228" i="8"/>
  <c r="N227" i="8"/>
  <c r="N226" i="8"/>
  <c r="N225" i="8"/>
  <c r="N224" i="8"/>
  <c r="N223" i="8"/>
  <c r="N222" i="8"/>
  <c r="N221" i="8"/>
  <c r="N220" i="8"/>
  <c r="N219" i="8"/>
  <c r="N218" i="8"/>
  <c r="N217" i="8"/>
  <c r="N216" i="8"/>
  <c r="N215" i="8"/>
  <c r="N214" i="8"/>
  <c r="N213" i="8"/>
  <c r="N212" i="8"/>
  <c r="N211" i="8"/>
  <c r="N210" i="8"/>
  <c r="N209" i="8"/>
  <c r="N208" i="8"/>
  <c r="N207" i="8"/>
  <c r="N206" i="8"/>
  <c r="N205" i="8"/>
  <c r="N204" i="8"/>
  <c r="N203" i="8"/>
  <c r="N202" i="8"/>
  <c r="N201" i="8"/>
  <c r="N200" i="8"/>
  <c r="N199" i="8"/>
  <c r="N198" i="8"/>
  <c r="N197" i="8"/>
  <c r="N196" i="8"/>
  <c r="N195" i="8"/>
  <c r="N194" i="8"/>
  <c r="N193" i="8"/>
  <c r="N192" i="8"/>
  <c r="N191" i="8"/>
  <c r="N190" i="8"/>
  <c r="N189" i="8"/>
  <c r="N188" i="8"/>
  <c r="N187" i="8"/>
  <c r="N186" i="8"/>
  <c r="N185" i="8"/>
  <c r="N184" i="8"/>
  <c r="N183" i="8"/>
  <c r="N182" i="8"/>
  <c r="N181" i="8"/>
  <c r="N180" i="8"/>
  <c r="N179" i="8"/>
  <c r="N178" i="8"/>
  <c r="N177" i="8"/>
  <c r="N176" i="8"/>
  <c r="N175" i="8"/>
  <c r="N174" i="8"/>
  <c r="N173" i="8"/>
  <c r="N172" i="8"/>
  <c r="N171" i="8"/>
  <c r="N170" i="8"/>
  <c r="N169" i="8"/>
  <c r="N168" i="8"/>
  <c r="N167" i="8"/>
  <c r="N166" i="8"/>
  <c r="N165" i="8"/>
  <c r="N164" i="8"/>
  <c r="N163" i="8"/>
  <c r="N162" i="8"/>
  <c r="N161" i="8"/>
  <c r="N160" i="8"/>
  <c r="N159" i="8"/>
  <c r="N158" i="8"/>
  <c r="N157" i="8"/>
  <c r="N156" i="8"/>
  <c r="N155" i="8"/>
  <c r="N154" i="8"/>
  <c r="N153" i="8"/>
  <c r="N152" i="8"/>
  <c r="N151" i="8"/>
  <c r="N150" i="8"/>
  <c r="N149" i="8"/>
  <c r="N148" i="8"/>
  <c r="N147" i="8"/>
  <c r="N146" i="8"/>
  <c r="N145" i="8"/>
  <c r="N144" i="8"/>
  <c r="N143" i="8"/>
  <c r="N142" i="8"/>
  <c r="N141" i="8"/>
  <c r="N140" i="8"/>
  <c r="N139" i="8"/>
  <c r="N138" i="8"/>
  <c r="N137" i="8"/>
  <c r="N136" i="8"/>
  <c r="N135" i="8"/>
  <c r="N134" i="8"/>
  <c r="N133" i="8"/>
  <c r="N132" i="8"/>
  <c r="N131" i="8"/>
  <c r="N130" i="8"/>
  <c r="N129" i="8"/>
  <c r="N128" i="8"/>
  <c r="N127" i="8"/>
  <c r="N126" i="8"/>
  <c r="N125" i="8"/>
  <c r="N124" i="8"/>
  <c r="N123" i="8"/>
  <c r="N122" i="8"/>
  <c r="N121" i="8"/>
  <c r="N120" i="8"/>
  <c r="N119" i="8"/>
  <c r="N118" i="8"/>
  <c r="N117" i="8"/>
  <c r="N116" i="8"/>
  <c r="N115" i="8"/>
  <c r="N114" i="8"/>
  <c r="N113" i="8"/>
  <c r="N112" i="8"/>
  <c r="N111" i="8"/>
  <c r="N110" i="8"/>
  <c r="N109" i="8"/>
  <c r="N108" i="8"/>
  <c r="N107" i="8"/>
  <c r="N106" i="8"/>
  <c r="N105" i="8"/>
  <c r="N104" i="8"/>
  <c r="N103" i="8"/>
  <c r="N102" i="8"/>
  <c r="N101" i="8"/>
  <c r="N100" i="8"/>
  <c r="N99" i="8"/>
  <c r="N98" i="8"/>
  <c r="N97" i="8"/>
  <c r="N96" i="8"/>
  <c r="N95" i="8"/>
  <c r="N94" i="8"/>
  <c r="N93" i="8"/>
  <c r="N92" i="8"/>
  <c r="N91" i="8"/>
  <c r="N90" i="8"/>
  <c r="N89" i="8"/>
  <c r="N88" i="8"/>
  <c r="N87" i="8"/>
  <c r="N86" i="8"/>
  <c r="N85" i="8"/>
  <c r="N84" i="8"/>
  <c r="N83" i="8"/>
  <c r="N82" i="8"/>
  <c r="N81" i="8"/>
  <c r="N80" i="8"/>
  <c r="N79" i="8"/>
  <c r="N78" i="8"/>
  <c r="N77" i="8"/>
  <c r="N76" i="8"/>
  <c r="N75" i="8"/>
  <c r="N74" i="8"/>
  <c r="N73" i="8"/>
  <c r="N72" i="8"/>
  <c r="N71" i="8"/>
  <c r="N70" i="8"/>
  <c r="N69" i="8"/>
  <c r="N68" i="8"/>
  <c r="N67" i="8"/>
  <c r="N66" i="8"/>
  <c r="N65" i="8"/>
  <c r="N64" i="8"/>
  <c r="N63" i="8"/>
  <c r="N62" i="8"/>
  <c r="N61" i="8"/>
  <c r="N60" i="8"/>
  <c r="N59" i="8"/>
  <c r="N58" i="8"/>
  <c r="N57" i="8"/>
  <c r="N56" i="8"/>
  <c r="N55" i="8"/>
  <c r="N54" i="8"/>
  <c r="N53" i="8"/>
  <c r="N52" i="8"/>
  <c r="N51" i="8"/>
  <c r="N50" i="8"/>
  <c r="N49" i="8"/>
  <c r="N48" i="8"/>
  <c r="N47" i="8"/>
  <c r="N46" i="8"/>
  <c r="N45" i="8"/>
  <c r="N44" i="8"/>
  <c r="N43" i="8"/>
  <c r="N42" i="8"/>
  <c r="N41" i="8"/>
  <c r="N40" i="8"/>
  <c r="N39" i="8"/>
  <c r="N38" i="8"/>
  <c r="N37" i="8"/>
  <c r="N36" i="8"/>
  <c r="N35" i="8"/>
  <c r="N34" i="8"/>
  <c r="N33" i="8"/>
  <c r="N32" i="8"/>
  <c r="N31" i="8"/>
  <c r="N30" i="8"/>
  <c r="N29" i="8"/>
  <c r="N28" i="8"/>
  <c r="N27" i="8"/>
  <c r="N26" i="8"/>
  <c r="N25" i="8"/>
  <c r="N24" i="8"/>
  <c r="N23" i="8"/>
  <c r="N22" i="8"/>
  <c r="N21" i="8"/>
  <c r="N20" i="8"/>
  <c r="N19" i="8"/>
  <c r="N18" i="8"/>
  <c r="N17" i="8"/>
  <c r="N16" i="8"/>
  <c r="N15" i="8"/>
  <c r="N14" i="8"/>
  <c r="N13" i="8"/>
  <c r="N12" i="8"/>
  <c r="N11" i="8"/>
  <c r="N10" i="8"/>
  <c r="N9" i="8"/>
  <c r="N8" i="8"/>
  <c r="N7" i="8"/>
  <c r="N6" i="8"/>
  <c r="N5" i="8"/>
  <c r="N4" i="8"/>
  <c r="N3" i="8"/>
  <c r="N2" i="8"/>
  <c r="N1" i="8"/>
  <c r="M4" i="8"/>
  <c r="M3" i="8"/>
  <c r="M2" i="8"/>
  <c r="K2" i="8"/>
  <c r="M1" i="8"/>
  <c r="P1" i="8"/>
  <c r="X1" i="8"/>
  <c r="W2" i="8"/>
  <c r="X2" i="8"/>
  <c r="W3" i="8"/>
  <c r="X3" i="8"/>
  <c r="W4" i="8"/>
  <c r="X4" i="8"/>
  <c r="W5" i="8"/>
  <c r="W9" i="8" s="1"/>
  <c r="X5" i="8"/>
  <c r="W6" i="8"/>
  <c r="W10" i="8" s="1"/>
  <c r="X6" i="8"/>
  <c r="W7" i="8"/>
  <c r="W11" i="8" s="1"/>
  <c r="X7" i="8"/>
  <c r="W8" i="8"/>
  <c r="W12" i="8" s="1"/>
  <c r="X8" i="8"/>
  <c r="A141" i="1"/>
  <c r="B141" i="1" s="1"/>
  <c r="A553" i="1"/>
  <c r="B553" i="1" s="1"/>
  <c r="A140" i="1"/>
  <c r="B140" i="1" s="1"/>
  <c r="A633" i="1"/>
  <c r="B633" i="1" s="1"/>
  <c r="A672" i="1"/>
  <c r="B672" i="1" s="1"/>
  <c r="A1099" i="1"/>
  <c r="B1099" i="1" s="1"/>
  <c r="A654" i="1"/>
  <c r="B654" i="1" s="1"/>
  <c r="A16" i="1"/>
  <c r="B16" i="1" s="1"/>
  <c r="A205" i="1"/>
  <c r="B205" i="1" s="1"/>
  <c r="A206" i="1"/>
  <c r="B206" i="1" s="1"/>
  <c r="A740" i="1"/>
  <c r="B740" i="1" s="1"/>
  <c r="A713" i="1"/>
  <c r="B713" i="1" s="1"/>
  <c r="A712" i="1"/>
  <c r="B712" i="1" s="1"/>
  <c r="A676" i="1"/>
  <c r="B676" i="1" s="1"/>
  <c r="A119" i="1"/>
  <c r="B119" i="1" s="1"/>
  <c r="A932" i="1"/>
  <c r="B932" i="1" s="1"/>
  <c r="A992" i="1"/>
  <c r="B992" i="1" s="1"/>
  <c r="A535" i="1"/>
  <c r="B535" i="1" s="1"/>
  <c r="A779" i="1"/>
  <c r="B779" i="1" s="1"/>
  <c r="A853" i="1"/>
  <c r="B853" i="1" s="1"/>
  <c r="A814" i="1"/>
  <c r="B814" i="1" s="1"/>
  <c r="A785" i="1"/>
  <c r="B785" i="1" s="1"/>
  <c r="A803" i="1"/>
  <c r="B803" i="1" s="1"/>
  <c r="A649" i="1"/>
  <c r="B649" i="1" s="1"/>
  <c r="A799" i="1"/>
  <c r="B799" i="1" s="1"/>
  <c r="A556" i="1"/>
  <c r="B556" i="1" s="1"/>
  <c r="A624" i="1"/>
  <c r="B624" i="1" s="1"/>
  <c r="A663" i="1"/>
  <c r="B663" i="1" s="1"/>
  <c r="A698" i="1"/>
  <c r="B698" i="1" s="1"/>
  <c r="A891" i="1"/>
  <c r="B891" i="1" s="1"/>
  <c r="A1067" i="1"/>
  <c r="B1067" i="1" s="1"/>
  <c r="A1047" i="1"/>
  <c r="B1047" i="1" s="1"/>
  <c r="A1089" i="1"/>
  <c r="B1089" i="1" s="1"/>
  <c r="A1141" i="1"/>
  <c r="B1141" i="1" s="1"/>
  <c r="A914" i="1"/>
  <c r="B914" i="1" s="1"/>
  <c r="A1135" i="1"/>
  <c r="B1135" i="1" s="1"/>
  <c r="A1132" i="1"/>
  <c r="B1132" i="1" s="1"/>
  <c r="A1012" i="1"/>
  <c r="B1012" i="1" s="1"/>
  <c r="A164" i="1"/>
  <c r="B164" i="1" s="1"/>
  <c r="A157" i="1"/>
  <c r="B157" i="1" s="1"/>
  <c r="A554" i="1"/>
  <c r="B554" i="1" s="1"/>
  <c r="A646" i="1"/>
  <c r="B646" i="1" s="1"/>
  <c r="A635" i="1"/>
  <c r="B635" i="1" s="1"/>
  <c r="A443" i="1"/>
  <c r="B443" i="1" s="1"/>
  <c r="A390" i="1"/>
  <c r="B390" i="1" s="1"/>
  <c r="A483" i="1"/>
  <c r="B483" i="1" s="1"/>
  <c r="A365" i="1"/>
  <c r="B365" i="1" s="1"/>
  <c r="A689" i="1"/>
  <c r="B689" i="1" s="1"/>
  <c r="A829" i="1"/>
  <c r="B829" i="1" s="1"/>
  <c r="A850" i="1"/>
  <c r="B850" i="1" s="1"/>
  <c r="A680" i="1"/>
  <c r="B680" i="1" s="1"/>
  <c r="A648" i="1"/>
  <c r="B648" i="1" s="1"/>
  <c r="A816" i="1"/>
  <c r="B816" i="1" s="1"/>
  <c r="A783" i="1"/>
  <c r="B783" i="1" s="1"/>
  <c r="A822" i="1"/>
  <c r="B822" i="1" s="1"/>
  <c r="A560" i="1"/>
  <c r="B560" i="1" s="1"/>
  <c r="A608" i="1"/>
  <c r="B608" i="1" s="1"/>
  <c r="A587" i="1"/>
  <c r="B587" i="1" s="1"/>
  <c r="A746" i="1"/>
  <c r="B746" i="1" s="1"/>
  <c r="A581" i="1"/>
  <c r="B581" i="1" s="1"/>
  <c r="A705" i="1"/>
  <c r="B705" i="1" s="1"/>
  <c r="A840" i="1"/>
  <c r="B840" i="1" s="1"/>
  <c r="A819" i="1"/>
  <c r="B819" i="1" s="1"/>
  <c r="A787" i="1"/>
  <c r="B787" i="1" s="1"/>
  <c r="A827" i="1"/>
  <c r="B827" i="1" s="1"/>
  <c r="A856" i="1"/>
  <c r="B856" i="1" s="1"/>
  <c r="A849" i="1"/>
  <c r="B849" i="1" s="1"/>
  <c r="A863" i="1"/>
  <c r="B863" i="1" s="1"/>
  <c r="A855" i="1"/>
  <c r="B855" i="1" s="1"/>
  <c r="A826" i="1"/>
  <c r="B826" i="1" s="1"/>
  <c r="A748" i="1"/>
  <c r="B748" i="1" s="1"/>
  <c r="A772" i="1"/>
  <c r="B772" i="1" s="1"/>
  <c r="A847" i="1"/>
  <c r="B847" i="1" s="1"/>
  <c r="A821" i="1"/>
  <c r="B821" i="1" s="1"/>
  <c r="A843" i="1"/>
  <c r="B843" i="1" s="1"/>
  <c r="A763" i="1"/>
  <c r="B763" i="1" s="1"/>
  <c r="A844" i="1"/>
  <c r="B844" i="1" s="1"/>
  <c r="A342" i="1"/>
  <c r="B342" i="1" s="1"/>
  <c r="A444" i="1"/>
  <c r="B444" i="1" s="1"/>
  <c r="A397" i="1"/>
  <c r="B397" i="1" s="1"/>
  <c r="A548" i="1"/>
  <c r="B548" i="1" s="1"/>
  <c r="A133" i="1"/>
  <c r="B133" i="1" s="1"/>
  <c r="A445" i="1"/>
  <c r="B445" i="1" s="1"/>
  <c r="A353" i="1"/>
  <c r="B353" i="1" s="1"/>
  <c r="A287" i="1"/>
  <c r="B287" i="1" s="1"/>
  <c r="A324" i="1"/>
  <c r="B324" i="1" s="1"/>
  <c r="A292" i="1"/>
  <c r="B292" i="1" s="1"/>
  <c r="A302" i="1"/>
  <c r="B302" i="1" s="1"/>
  <c r="A319" i="1"/>
  <c r="B319" i="1" s="1"/>
  <c r="A333" i="1"/>
  <c r="B333" i="1" s="1"/>
  <c r="A311" i="1"/>
  <c r="B311" i="1" s="1"/>
  <c r="A296" i="1"/>
  <c r="B296" i="1" s="1"/>
  <c r="A298" i="1"/>
  <c r="B298" i="1" s="1"/>
  <c r="A310" i="1"/>
  <c r="B310" i="1" s="1"/>
  <c r="A285" i="1"/>
  <c r="B285" i="1" s="1"/>
  <c r="A297" i="1"/>
  <c r="B297" i="1" s="1"/>
  <c r="A313" i="1"/>
  <c r="B313" i="1" s="1"/>
  <c r="A307" i="1"/>
  <c r="B307" i="1" s="1"/>
  <c r="A328" i="1"/>
  <c r="B328" i="1" s="1"/>
  <c r="A303" i="1"/>
  <c r="B303" i="1" s="1"/>
  <c r="A294" i="1"/>
  <c r="B294" i="1" s="1"/>
  <c r="A359" i="1"/>
  <c r="B359" i="1" s="1"/>
  <c r="A309" i="1"/>
  <c r="B309" i="1" s="1"/>
  <c r="A282" i="1"/>
  <c r="B282" i="1" s="1"/>
  <c r="A284" i="1"/>
  <c r="B284" i="1" s="1"/>
  <c r="A332" i="1"/>
  <c r="B332" i="1" s="1"/>
  <c r="A308" i="1"/>
  <c r="B308" i="1" s="1"/>
  <c r="A312" i="1"/>
  <c r="B312" i="1" s="1"/>
  <c r="A363" i="1"/>
  <c r="B363" i="1" s="1"/>
  <c r="A442" i="1"/>
  <c r="B442" i="1" s="1"/>
  <c r="A391" i="1"/>
  <c r="B391" i="1" s="1"/>
  <c r="A431" i="1"/>
  <c r="B431" i="1" s="1"/>
  <c r="A392" i="1"/>
  <c r="B392" i="1" s="1"/>
  <c r="A453" i="1"/>
  <c r="B453" i="1" s="1"/>
  <c r="A459" i="1"/>
  <c r="B459" i="1" s="1"/>
  <c r="A280" i="1"/>
  <c r="B280" i="1" s="1"/>
  <c r="A306" i="1"/>
  <c r="B306" i="1" s="1"/>
  <c r="A132" i="1"/>
  <c r="B132" i="1" s="1"/>
  <c r="A323" i="1"/>
  <c r="B323" i="1" s="1"/>
  <c r="A289" i="1"/>
  <c r="B289" i="1" s="1"/>
  <c r="A321" i="1"/>
  <c r="B321" i="1" s="1"/>
  <c r="A472" i="1"/>
  <c r="B472" i="1" s="1"/>
  <c r="A452" i="1"/>
  <c r="B452" i="1" s="1"/>
  <c r="A465" i="1"/>
  <c r="B465" i="1" s="1"/>
  <c r="A315" i="1"/>
  <c r="B315" i="1" s="1"/>
  <c r="A449" i="1"/>
  <c r="B449" i="1" s="1"/>
  <c r="A1211" i="1"/>
  <c r="B1211" i="1" s="1"/>
  <c r="A441" i="1"/>
  <c r="B441" i="1" s="1"/>
  <c r="A175" i="1"/>
  <c r="B175" i="1" s="1"/>
  <c r="A970" i="1"/>
  <c r="B970" i="1" s="1"/>
  <c r="A1046" i="1"/>
  <c r="B1046" i="1" s="1"/>
  <c r="A941" i="1"/>
  <c r="B941" i="1" s="1"/>
  <c r="A938" i="1"/>
  <c r="B938" i="1" s="1"/>
  <c r="A108" i="1"/>
  <c r="B108" i="1" s="1"/>
  <c r="A1011" i="1"/>
  <c r="B1011" i="1" s="1"/>
  <c r="A859" i="1"/>
  <c r="B859" i="1" s="1"/>
  <c r="A162" i="1"/>
  <c r="B162" i="1" s="1"/>
  <c r="A761" i="1"/>
  <c r="B761" i="1" s="1"/>
  <c r="A786" i="1"/>
  <c r="B786" i="1" s="1"/>
  <c r="A636" i="1"/>
  <c r="B636" i="1" s="1"/>
  <c r="A788" i="1"/>
  <c r="B788" i="1" s="1"/>
  <c r="A583" i="1"/>
  <c r="B583" i="1" s="1"/>
  <c r="A736" i="1"/>
  <c r="B736" i="1" s="1"/>
  <c r="A701" i="1"/>
  <c r="B701" i="1" s="1"/>
  <c r="A555" i="1"/>
  <c r="B555" i="1" s="1"/>
  <c r="A209" i="1"/>
  <c r="B209" i="1" s="1"/>
  <c r="A605" i="1"/>
  <c r="B605" i="1" s="1"/>
  <c r="A597" i="1"/>
  <c r="B597" i="1" s="1"/>
  <c r="A617" i="1"/>
  <c r="B617" i="1" s="1"/>
  <c r="A183" i="1"/>
  <c r="B183" i="1" s="1"/>
  <c r="A1028" i="1"/>
  <c r="B1028" i="1" s="1"/>
  <c r="A661" i="1"/>
  <c r="B661" i="1" s="1"/>
  <c r="A614" i="1"/>
  <c r="B614" i="1" s="1"/>
  <c r="A168" i="1"/>
  <c r="B168" i="1" s="1"/>
  <c r="A171" i="1"/>
  <c r="B171" i="1" s="1"/>
  <c r="A8" i="1"/>
  <c r="B8" i="1" s="1"/>
  <c r="A254" i="1"/>
  <c r="B254" i="1" s="1"/>
  <c r="A39" i="1"/>
  <c r="B39" i="1" s="1"/>
  <c r="A270" i="1"/>
  <c r="B270" i="1" s="1"/>
  <c r="A268" i="1"/>
  <c r="B268" i="1" s="1"/>
  <c r="A226" i="1"/>
  <c r="B226" i="1" s="1"/>
  <c r="A267" i="1"/>
  <c r="B267" i="1" s="1"/>
  <c r="A266" i="1"/>
  <c r="B266" i="1" s="1"/>
  <c r="A265" i="1"/>
  <c r="B265" i="1" s="1"/>
  <c r="A264" i="1"/>
  <c r="B264" i="1" s="1"/>
  <c r="A263" i="1"/>
  <c r="B263" i="1" s="1"/>
  <c r="A262" i="1"/>
  <c r="B262" i="1" s="1"/>
  <c r="A261" i="1"/>
  <c r="B261" i="1" s="1"/>
  <c r="A260" i="1"/>
  <c r="B260" i="1" s="1"/>
  <c r="A259" i="1"/>
  <c r="B259" i="1" s="1"/>
  <c r="A533" i="1"/>
  <c r="B533" i="1" s="1"/>
  <c r="A258" i="1"/>
  <c r="B258" i="1" s="1"/>
  <c r="A257" i="1"/>
  <c r="B257" i="1" s="1"/>
  <c r="A955" i="1"/>
  <c r="B955" i="1" s="1"/>
  <c r="A541" i="1"/>
  <c r="B541" i="1" s="1"/>
  <c r="A256" i="1"/>
  <c r="B256" i="1" s="1"/>
  <c r="A255" i="1"/>
  <c r="B255" i="1" s="1"/>
  <c r="A253" i="1"/>
  <c r="B253" i="1" s="1"/>
  <c r="A252" i="1"/>
  <c r="B252" i="1" s="1"/>
  <c r="A251" i="1"/>
  <c r="B251" i="1" s="1"/>
  <c r="A250" i="1"/>
  <c r="B250" i="1" s="1"/>
  <c r="A249" i="1"/>
  <c r="B249" i="1" s="1"/>
  <c r="A156" i="1"/>
  <c r="B156" i="1" s="1"/>
  <c r="A106" i="1"/>
  <c r="B106" i="1" s="1"/>
  <c r="A105" i="1"/>
  <c r="B105" i="1" s="1"/>
  <c r="A127" i="1"/>
  <c r="B127" i="1" s="1"/>
  <c r="A129" i="1"/>
  <c r="B129" i="1" s="1"/>
  <c r="A124" i="1"/>
  <c r="B124" i="1" s="1"/>
  <c r="A136" i="1"/>
  <c r="B136" i="1" s="1"/>
  <c r="A248" i="1"/>
  <c r="B248" i="1" s="1"/>
  <c r="A898" i="1"/>
  <c r="B898" i="1" s="1"/>
  <c r="A125" i="1"/>
  <c r="B125" i="1" s="1"/>
  <c r="A1215" i="1"/>
  <c r="B1215" i="1" s="1"/>
  <c r="A1213" i="1"/>
  <c r="B1213" i="1" s="1"/>
  <c r="A1212" i="1"/>
  <c r="B1212" i="1" s="1"/>
  <c r="A1210" i="1"/>
  <c r="B1210" i="1" s="1"/>
  <c r="A1208" i="1"/>
  <c r="B1208" i="1" s="1"/>
  <c r="A1207" i="1"/>
  <c r="B1207" i="1" s="1"/>
  <c r="A1206" i="1"/>
  <c r="B1206" i="1" s="1"/>
  <c r="A1205" i="1"/>
  <c r="B1205" i="1" s="1"/>
  <c r="A1202" i="1"/>
  <c r="B1202" i="1" s="1"/>
  <c r="A1201" i="1"/>
  <c r="B1201" i="1" s="1"/>
  <c r="A1194" i="1"/>
  <c r="B1194" i="1" s="1"/>
  <c r="A1193" i="1"/>
  <c r="B1193" i="1" s="1"/>
  <c r="A1191" i="1"/>
  <c r="B1191" i="1" s="1"/>
  <c r="A1190" i="1"/>
  <c r="B1190" i="1" s="1"/>
  <c r="A1189" i="1"/>
  <c r="B1189" i="1" s="1"/>
  <c r="A1185" i="1"/>
  <c r="B1185" i="1" s="1"/>
  <c r="A1184" i="1"/>
  <c r="B1184" i="1" s="1"/>
  <c r="A1179" i="1"/>
  <c r="B1179" i="1" s="1"/>
  <c r="A1178" i="1"/>
  <c r="B1178" i="1" s="1"/>
  <c r="A1175" i="1"/>
  <c r="B1175" i="1" s="1"/>
  <c r="A1172" i="1"/>
  <c r="B1172" i="1" s="1"/>
  <c r="A1170" i="1"/>
  <c r="B1170" i="1" s="1"/>
  <c r="A1169" i="1"/>
  <c r="B1169" i="1" s="1"/>
  <c r="A1168" i="1"/>
  <c r="B1168" i="1" s="1"/>
  <c r="A1167" i="1"/>
  <c r="B1167" i="1" s="1"/>
  <c r="A1084" i="1"/>
  <c r="B1084" i="1" s="1"/>
  <c r="A1161" i="1"/>
  <c r="B1161" i="1" s="1"/>
  <c r="A1158" i="1"/>
  <c r="B1158" i="1" s="1"/>
  <c r="A1155" i="1"/>
  <c r="B1155" i="1" s="1"/>
  <c r="A1154" i="1"/>
  <c r="B1154" i="1" s="1"/>
  <c r="A1152" i="1"/>
  <c r="B1152" i="1" s="1"/>
  <c r="A1151" i="1"/>
  <c r="B1151" i="1" s="1"/>
  <c r="A1150" i="1"/>
  <c r="B1150" i="1" s="1"/>
  <c r="A1148" i="1"/>
  <c r="B1148" i="1" s="1"/>
  <c r="A1147" i="1"/>
  <c r="B1147" i="1" s="1"/>
  <c r="A1146" i="1"/>
  <c r="B1146" i="1" s="1"/>
  <c r="A1144" i="1"/>
  <c r="B1144" i="1" s="1"/>
  <c r="A1143" i="1"/>
  <c r="B1143" i="1" s="1"/>
  <c r="A1137" i="1"/>
  <c r="B1137" i="1" s="1"/>
  <c r="A1134" i="1"/>
  <c r="B1134" i="1" s="1"/>
  <c r="A1131" i="1"/>
  <c r="B1131" i="1" s="1"/>
  <c r="A1127" i="1"/>
  <c r="B1127" i="1" s="1"/>
  <c r="A1123" i="1"/>
  <c r="B1123" i="1" s="1"/>
  <c r="A1122" i="1"/>
  <c r="B1122" i="1" s="1"/>
  <c r="A1121" i="1"/>
  <c r="B1121" i="1" s="1"/>
  <c r="A1118" i="1"/>
  <c r="B1118" i="1" s="1"/>
  <c r="A1117" i="1"/>
  <c r="B1117" i="1" s="1"/>
  <c r="A1115" i="1"/>
  <c r="B1115" i="1" s="1"/>
  <c r="A1112" i="1"/>
  <c r="B1112" i="1" s="1"/>
  <c r="A1106" i="1"/>
  <c r="B1106" i="1" s="1"/>
  <c r="A1105" i="1"/>
  <c r="B1105" i="1" s="1"/>
  <c r="A1103" i="1"/>
  <c r="B1103" i="1" s="1"/>
  <c r="A1102" i="1"/>
  <c r="B1102" i="1" s="1"/>
  <c r="A1101" i="1"/>
  <c r="B1101" i="1" s="1"/>
  <c r="A1097" i="1"/>
  <c r="B1097" i="1" s="1"/>
  <c r="A1095" i="1"/>
  <c r="B1095" i="1" s="1"/>
  <c r="A1094" i="1"/>
  <c r="B1094" i="1" s="1"/>
  <c r="A1092" i="1"/>
  <c r="B1092" i="1" s="1"/>
  <c r="A1091" i="1"/>
  <c r="B1091" i="1" s="1"/>
  <c r="A1090" i="1"/>
  <c r="B1090" i="1" s="1"/>
  <c r="A1087" i="1"/>
  <c r="B1087" i="1" s="1"/>
  <c r="A1086" i="1"/>
  <c r="B1086" i="1" s="1"/>
  <c r="A1083" i="1"/>
  <c r="B1083" i="1" s="1"/>
  <c r="A1082" i="1"/>
  <c r="B1082" i="1" s="1"/>
  <c r="A1079" i="1"/>
  <c r="B1079" i="1" s="1"/>
  <c r="A1077" i="1"/>
  <c r="B1077" i="1" s="1"/>
  <c r="A1076" i="1"/>
  <c r="B1076" i="1" s="1"/>
  <c r="A1075" i="1"/>
  <c r="B1075" i="1" s="1"/>
  <c r="A1071" i="1"/>
  <c r="B1071" i="1" s="1"/>
  <c r="A628" i="1"/>
  <c r="B628" i="1" s="1"/>
  <c r="A1065" i="1"/>
  <c r="B1065" i="1" s="1"/>
  <c r="A1064" i="1"/>
  <c r="B1064" i="1" s="1"/>
  <c r="A1063" i="1"/>
  <c r="B1063" i="1" s="1"/>
  <c r="A1057" i="1"/>
  <c r="B1057" i="1" s="1"/>
  <c r="A1054" i="1"/>
  <c r="B1054" i="1" s="1"/>
  <c r="A1051" i="1"/>
  <c r="B1051" i="1" s="1"/>
  <c r="A1041" i="1"/>
  <c r="B1041" i="1" s="1"/>
  <c r="A1040" i="1"/>
  <c r="B1040" i="1" s="1"/>
  <c r="A1029" i="1"/>
  <c r="B1029" i="1" s="1"/>
  <c r="A1026" i="1"/>
  <c r="B1026" i="1" s="1"/>
  <c r="A1025" i="1"/>
  <c r="B1025" i="1" s="1"/>
  <c r="A1024" i="1"/>
  <c r="B1024" i="1" s="1"/>
  <c r="A1022" i="1"/>
  <c r="B1022" i="1" s="1"/>
  <c r="A1021" i="1"/>
  <c r="B1021" i="1" s="1"/>
  <c r="A1018" i="1"/>
  <c r="B1018" i="1" s="1"/>
  <c r="A1015" i="1"/>
  <c r="B1015" i="1" s="1"/>
  <c r="A1014" i="1"/>
  <c r="B1014" i="1" s="1"/>
  <c r="A1013" i="1"/>
  <c r="B1013" i="1" s="1"/>
  <c r="A1010" i="1"/>
  <c r="B1010" i="1" s="1"/>
  <c r="A1009" i="1"/>
  <c r="B1009" i="1" s="1"/>
  <c r="A1006" i="1"/>
  <c r="B1006" i="1" s="1"/>
  <c r="A1005" i="1"/>
  <c r="B1005" i="1" s="1"/>
  <c r="A1003" i="1"/>
  <c r="B1003" i="1" s="1"/>
  <c r="A982" i="1"/>
  <c r="B982" i="1" s="1"/>
  <c r="A997" i="1"/>
  <c r="B997" i="1" s="1"/>
  <c r="A995" i="1"/>
  <c r="B995" i="1" s="1"/>
  <c r="A988" i="1"/>
  <c r="B988" i="1" s="1"/>
  <c r="A986" i="1"/>
  <c r="B986" i="1" s="1"/>
  <c r="A984" i="1"/>
  <c r="B984" i="1" s="1"/>
  <c r="A983" i="1"/>
  <c r="B983" i="1" s="1"/>
  <c r="A981" i="1"/>
  <c r="B981" i="1" s="1"/>
  <c r="A978" i="1"/>
  <c r="B978" i="1" s="1"/>
  <c r="A972" i="1"/>
  <c r="B972" i="1" s="1"/>
  <c r="A971" i="1"/>
  <c r="B971" i="1" s="1"/>
  <c r="A969" i="1"/>
  <c r="B969" i="1" s="1"/>
  <c r="A968" i="1"/>
  <c r="B968" i="1" s="1"/>
  <c r="A967" i="1"/>
  <c r="B967" i="1" s="1"/>
  <c r="A964" i="1"/>
  <c r="B964" i="1" s="1"/>
  <c r="A959" i="1"/>
  <c r="B959" i="1" s="1"/>
  <c r="A954" i="1"/>
  <c r="B954" i="1" s="1"/>
  <c r="A953" i="1"/>
  <c r="B953" i="1" s="1"/>
  <c r="A952" i="1"/>
  <c r="B952" i="1" s="1"/>
  <c r="A951" i="1"/>
  <c r="B951" i="1" s="1"/>
  <c r="A946" i="1"/>
  <c r="B946" i="1" s="1"/>
  <c r="A945" i="1"/>
  <c r="B945" i="1" s="1"/>
  <c r="A944" i="1"/>
  <c r="B944" i="1" s="1"/>
  <c r="A943" i="1"/>
  <c r="B943" i="1" s="1"/>
  <c r="A940" i="1"/>
  <c r="B940" i="1" s="1"/>
  <c r="A936" i="1"/>
  <c r="B936" i="1" s="1"/>
  <c r="A935" i="1"/>
  <c r="B935" i="1" s="1"/>
  <c r="A934" i="1"/>
  <c r="B934" i="1" s="1"/>
  <c r="A933" i="1"/>
  <c r="B933" i="1" s="1"/>
  <c r="A929" i="1"/>
  <c r="B929" i="1" s="1"/>
  <c r="A928" i="1"/>
  <c r="B928" i="1" s="1"/>
  <c r="A927" i="1"/>
  <c r="B927" i="1" s="1"/>
  <c r="A925" i="1"/>
  <c r="B925" i="1" s="1"/>
  <c r="A920" i="1"/>
  <c r="B920" i="1" s="1"/>
  <c r="A919" i="1"/>
  <c r="B919" i="1" s="1"/>
  <c r="A918" i="1"/>
  <c r="B918" i="1" s="1"/>
  <c r="A917" i="1"/>
  <c r="B917" i="1" s="1"/>
  <c r="A916" i="1"/>
  <c r="B916" i="1" s="1"/>
  <c r="A915" i="1"/>
  <c r="B915" i="1" s="1"/>
  <c r="A913" i="1"/>
  <c r="B913" i="1" s="1"/>
  <c r="A910" i="1"/>
  <c r="B910" i="1" s="1"/>
  <c r="A909" i="1"/>
  <c r="B909" i="1" s="1"/>
  <c r="A908" i="1"/>
  <c r="B908" i="1" s="1"/>
  <c r="A906" i="1"/>
  <c r="B906" i="1" s="1"/>
  <c r="A903" i="1"/>
  <c r="B903" i="1" s="1"/>
  <c r="A900" i="1"/>
  <c r="B900" i="1" s="1"/>
  <c r="A899" i="1"/>
  <c r="B899" i="1" s="1"/>
  <c r="A897" i="1"/>
  <c r="B897" i="1" s="1"/>
  <c r="A896" i="1"/>
  <c r="B896" i="1" s="1"/>
  <c r="A895" i="1"/>
  <c r="B895" i="1" s="1"/>
  <c r="A894" i="1"/>
  <c r="B894" i="1" s="1"/>
  <c r="A893" i="1"/>
  <c r="B893" i="1" s="1"/>
  <c r="A892" i="1"/>
  <c r="B892" i="1" s="1"/>
  <c r="A888" i="1"/>
  <c r="B888" i="1" s="1"/>
  <c r="A885" i="1"/>
  <c r="B885" i="1" s="1"/>
  <c r="A884" i="1"/>
  <c r="B884" i="1" s="1"/>
  <c r="A883" i="1"/>
  <c r="B883" i="1" s="1"/>
  <c r="A880" i="1"/>
  <c r="B880" i="1" s="1"/>
  <c r="A879" i="1"/>
  <c r="B879" i="1" s="1"/>
  <c r="A877" i="1"/>
  <c r="B877" i="1" s="1"/>
  <c r="A872" i="1"/>
  <c r="B872" i="1" s="1"/>
  <c r="A871" i="1"/>
  <c r="B871" i="1" s="1"/>
  <c r="A870" i="1"/>
  <c r="B870" i="1" s="1"/>
  <c r="A869" i="1"/>
  <c r="B869" i="1" s="1"/>
  <c r="A867" i="1"/>
  <c r="B867" i="1" s="1"/>
  <c r="A866" i="1"/>
  <c r="B866" i="1" s="1"/>
  <c r="A352" i="1"/>
  <c r="B352" i="1" s="1"/>
  <c r="A862" i="1"/>
  <c r="B862" i="1" s="1"/>
  <c r="A861" i="1"/>
  <c r="B861" i="1" s="1"/>
  <c r="A836" i="1"/>
  <c r="B836" i="1" s="1"/>
  <c r="A835" i="1"/>
  <c r="B835" i="1" s="1"/>
  <c r="A828" i="1"/>
  <c r="B828" i="1" s="1"/>
  <c r="A820" i="1"/>
  <c r="B820" i="1" s="1"/>
  <c r="A813" i="1"/>
  <c r="B813" i="1" s="1"/>
  <c r="A805" i="1"/>
  <c r="B805" i="1" s="1"/>
  <c r="A804" i="1"/>
  <c r="B804" i="1" s="1"/>
  <c r="A798" i="1"/>
  <c r="B798" i="1" s="1"/>
  <c r="A784" i="1"/>
  <c r="B784" i="1" s="1"/>
  <c r="A776" i="1"/>
  <c r="B776" i="1" s="1"/>
  <c r="A769" i="1"/>
  <c r="B769" i="1" s="1"/>
  <c r="A766" i="1"/>
  <c r="B766" i="1" s="1"/>
  <c r="A750" i="1"/>
  <c r="B750" i="1" s="1"/>
  <c r="A743" i="1"/>
  <c r="B743" i="1" s="1"/>
  <c r="A741" i="1"/>
  <c r="B741" i="1" s="1"/>
  <c r="A739" i="1"/>
  <c r="B739" i="1" s="1"/>
  <c r="A731" i="1"/>
  <c r="B731" i="1" s="1"/>
  <c r="A730" i="1"/>
  <c r="B730" i="1" s="1"/>
  <c r="A727" i="1"/>
  <c r="B727" i="1" s="1"/>
  <c r="A724" i="1"/>
  <c r="B724" i="1" s="1"/>
  <c r="A721" i="1"/>
  <c r="B721" i="1" s="1"/>
  <c r="A720" i="1"/>
  <c r="B720" i="1" s="1"/>
  <c r="A719" i="1"/>
  <c r="B719" i="1" s="1"/>
  <c r="A706" i="1"/>
  <c r="B706" i="1" s="1"/>
  <c r="A355" i="1"/>
  <c r="B355" i="1" s="1"/>
  <c r="A696" i="1"/>
  <c r="B696" i="1" s="1"/>
  <c r="A686" i="1"/>
  <c r="B686" i="1" s="1"/>
  <c r="A678" i="1"/>
  <c r="B678" i="1" s="1"/>
  <c r="A677" i="1"/>
  <c r="B677" i="1" s="1"/>
  <c r="A671" i="1"/>
  <c r="B671" i="1" s="1"/>
  <c r="A670" i="1"/>
  <c r="B670" i="1" s="1"/>
  <c r="A659" i="1"/>
  <c r="B659" i="1" s="1"/>
  <c r="A658" i="1"/>
  <c r="B658" i="1" s="1"/>
  <c r="A655" i="1"/>
  <c r="B655" i="1" s="1"/>
  <c r="A652" i="1"/>
  <c r="B652" i="1" s="1"/>
  <c r="A647" i="1"/>
  <c r="B647" i="1" s="1"/>
  <c r="A645" i="1"/>
  <c r="B645" i="1" s="1"/>
  <c r="A643" i="1"/>
  <c r="B643" i="1" s="1"/>
  <c r="A641" i="1"/>
  <c r="B641" i="1" s="1"/>
  <c r="A640" i="1"/>
  <c r="B640" i="1" s="1"/>
  <c r="A638" i="1"/>
  <c r="B638" i="1" s="1"/>
  <c r="A637" i="1"/>
  <c r="B637" i="1" s="1"/>
  <c r="A622" i="1"/>
  <c r="B622" i="1" s="1"/>
  <c r="A620" i="1"/>
  <c r="B620" i="1" s="1"/>
  <c r="A619" i="1"/>
  <c r="B619" i="1" s="1"/>
  <c r="A616" i="1"/>
  <c r="B616" i="1" s="1"/>
  <c r="A615" i="1"/>
  <c r="B615" i="1" s="1"/>
  <c r="A612" i="1"/>
  <c r="B612" i="1" s="1"/>
  <c r="A611" i="1"/>
  <c r="B611" i="1" s="1"/>
  <c r="A602" i="1"/>
  <c r="B602" i="1" s="1"/>
  <c r="A599" i="1"/>
  <c r="B599" i="1" s="1"/>
  <c r="A596" i="1"/>
  <c r="B596" i="1" s="1"/>
  <c r="A595" i="1"/>
  <c r="B595" i="1" s="1"/>
  <c r="A592" i="1"/>
  <c r="B592" i="1" s="1"/>
  <c r="A591" i="1"/>
  <c r="B591" i="1" s="1"/>
  <c r="A586" i="1"/>
  <c r="B586" i="1" s="1"/>
  <c r="A576" i="1"/>
  <c r="B576" i="1" s="1"/>
  <c r="A564" i="1"/>
  <c r="B564" i="1" s="1"/>
  <c r="A563" i="1"/>
  <c r="B563" i="1" s="1"/>
  <c r="A562" i="1"/>
  <c r="B562" i="1" s="1"/>
  <c r="A561" i="1"/>
  <c r="B561" i="1" s="1"/>
  <c r="A552" i="1"/>
  <c r="B552" i="1" s="1"/>
  <c r="A551" i="1"/>
  <c r="B551" i="1" s="1"/>
  <c r="A546" i="1"/>
  <c r="B546" i="1" s="1"/>
  <c r="A545" i="1"/>
  <c r="B545" i="1" s="1"/>
  <c r="A540" i="1"/>
  <c r="B540" i="1" s="1"/>
  <c r="A538" i="1"/>
  <c r="B538" i="1" s="1"/>
  <c r="A536" i="1"/>
  <c r="B536" i="1" s="1"/>
  <c r="A529" i="1"/>
  <c r="B529" i="1" s="1"/>
  <c r="A526" i="1"/>
  <c r="B526" i="1" s="1"/>
  <c r="A520" i="1"/>
  <c r="B520" i="1" s="1"/>
  <c r="A521" i="1"/>
  <c r="B521" i="1" s="1"/>
  <c r="A517" i="1"/>
  <c r="B517" i="1" s="1"/>
  <c r="A490" i="1"/>
  <c r="B490" i="1" s="1"/>
  <c r="A557" i="1"/>
  <c r="B557" i="1" s="1"/>
  <c r="A478" i="1"/>
  <c r="B478" i="1" s="1"/>
  <c r="A475" i="1"/>
  <c r="B475" i="1" s="1"/>
  <c r="A471" i="1"/>
  <c r="B471" i="1" s="1"/>
  <c r="A470" i="1"/>
  <c r="B470" i="1" s="1"/>
  <c r="A435" i="1"/>
  <c r="B435" i="1" s="1"/>
  <c r="A434" i="1"/>
  <c r="B434" i="1" s="1"/>
  <c r="A432" i="1"/>
  <c r="B432" i="1" s="1"/>
  <c r="A430" i="1"/>
  <c r="B430" i="1" s="1"/>
  <c r="A429" i="1"/>
  <c r="B429" i="1" s="1"/>
  <c r="A428" i="1"/>
  <c r="B428" i="1" s="1"/>
  <c r="A427" i="1"/>
  <c r="B427" i="1" s="1"/>
  <c r="A425" i="1"/>
  <c r="B425" i="1" s="1"/>
  <c r="A424" i="1"/>
  <c r="B424" i="1" s="1"/>
  <c r="A423" i="1"/>
  <c r="B423" i="1" s="1"/>
  <c r="A419" i="1"/>
  <c r="B419" i="1" s="1"/>
  <c r="A418" i="1"/>
  <c r="B418" i="1" s="1"/>
  <c r="A416" i="1"/>
  <c r="B416" i="1" s="1"/>
  <c r="A415" i="1"/>
  <c r="B415" i="1" s="1"/>
  <c r="A414" i="1"/>
  <c r="B414" i="1" s="1"/>
  <c r="A413" i="1"/>
  <c r="B413" i="1" s="1"/>
  <c r="A412" i="1"/>
  <c r="B412" i="1" s="1"/>
  <c r="A410" i="1"/>
  <c r="B410" i="1" s="1"/>
  <c r="A409" i="1"/>
  <c r="B409" i="1" s="1"/>
  <c r="A407" i="1"/>
  <c r="B407" i="1" s="1"/>
  <c r="A404" i="1"/>
  <c r="B404" i="1" s="1"/>
  <c r="A403" i="1"/>
  <c r="B403" i="1" s="1"/>
  <c r="A402" i="1"/>
  <c r="B402" i="1" s="1"/>
  <c r="A401" i="1"/>
  <c r="B401" i="1" s="1"/>
  <c r="A400" i="1"/>
  <c r="B400" i="1" s="1"/>
  <c r="A399" i="1"/>
  <c r="B399" i="1" s="1"/>
  <c r="A396" i="1"/>
  <c r="B396" i="1" s="1"/>
  <c r="A395" i="1"/>
  <c r="B395" i="1" s="1"/>
  <c r="A394" i="1"/>
  <c r="B394" i="1" s="1"/>
  <c r="A389" i="1"/>
  <c r="B389" i="1" s="1"/>
  <c r="A388" i="1"/>
  <c r="B388" i="1" s="1"/>
  <c r="A387" i="1"/>
  <c r="B387" i="1" s="1"/>
  <c r="A383" i="1"/>
  <c r="B383" i="1" s="1"/>
  <c r="A382" i="1"/>
  <c r="B382" i="1" s="1"/>
  <c r="A381" i="1"/>
  <c r="B381" i="1" s="1"/>
  <c r="A380" i="1"/>
  <c r="B380" i="1" s="1"/>
  <c r="A378" i="1"/>
  <c r="B378" i="1" s="1"/>
  <c r="A375" i="1"/>
  <c r="B375" i="1" s="1"/>
  <c r="A372" i="1"/>
  <c r="B372" i="1" s="1"/>
  <c r="A371" i="1"/>
  <c r="B371" i="1" s="1"/>
  <c r="A370" i="1"/>
  <c r="B370" i="1" s="1"/>
  <c r="A368" i="1"/>
  <c r="B368" i="1" s="1"/>
  <c r="A367" i="1"/>
  <c r="B367" i="1" s="1"/>
  <c r="A366" i="1"/>
  <c r="B366" i="1" s="1"/>
  <c r="A364" i="1"/>
  <c r="B364" i="1" s="1"/>
  <c r="A362" i="1"/>
  <c r="B362" i="1" s="1"/>
  <c r="A360" i="1"/>
  <c r="B360" i="1" s="1"/>
  <c r="A358" i="1"/>
  <c r="B358" i="1" s="1"/>
  <c r="A356" i="1"/>
  <c r="B356" i="1" s="1"/>
  <c r="A354" i="1"/>
  <c r="B354" i="1" s="1"/>
  <c r="A350" i="1"/>
  <c r="B350" i="1" s="1"/>
  <c r="A347" i="1"/>
  <c r="B347" i="1" s="1"/>
  <c r="A346" i="1"/>
  <c r="B346" i="1" s="1"/>
  <c r="A343" i="1"/>
  <c r="B343" i="1" s="1"/>
  <c r="A340" i="1"/>
  <c r="B340" i="1" s="1"/>
  <c r="A338" i="1"/>
  <c r="B338" i="1" s="1"/>
  <c r="A331" i="1"/>
  <c r="B331" i="1" s="1"/>
  <c r="A326" i="1"/>
  <c r="B326" i="1" s="1"/>
  <c r="A322" i="1"/>
  <c r="B322" i="1" s="1"/>
  <c r="A320" i="1"/>
  <c r="B320" i="1" s="1"/>
  <c r="A316" i="1"/>
  <c r="B316" i="1" s="1"/>
  <c r="A314" i="1"/>
  <c r="B314" i="1" s="1"/>
  <c r="A304" i="1"/>
  <c r="B304" i="1" s="1"/>
  <c r="A301" i="1"/>
  <c r="B301" i="1" s="1"/>
  <c r="A300" i="1"/>
  <c r="B300" i="1" s="1"/>
  <c r="A299" i="1"/>
  <c r="B299" i="1" s="1"/>
  <c r="A295" i="1"/>
  <c r="B295" i="1" s="1"/>
  <c r="A286" i="1"/>
  <c r="B286" i="1" s="1"/>
  <c r="A283" i="1"/>
  <c r="B283" i="1" s="1"/>
  <c r="A279" i="1"/>
  <c r="B279" i="1" s="1"/>
  <c r="A278" i="1"/>
  <c r="B278" i="1" s="1"/>
  <c r="A277" i="1"/>
  <c r="B277" i="1" s="1"/>
  <c r="A695" i="1"/>
  <c r="B695" i="1" s="1"/>
  <c r="A274" i="1"/>
  <c r="B274" i="1" s="1"/>
  <c r="A273" i="1"/>
  <c r="B273" i="1" s="1"/>
  <c r="A272" i="1"/>
  <c r="B272" i="1" s="1"/>
  <c r="A269" i="1"/>
  <c r="B269" i="1" s="1"/>
  <c r="A244" i="1"/>
  <c r="B244" i="1" s="1"/>
  <c r="A243" i="1"/>
  <c r="B243" i="1" s="1"/>
  <c r="A241" i="1"/>
  <c r="B241" i="1" s="1"/>
  <c r="A240" i="1"/>
  <c r="B240" i="1" s="1"/>
  <c r="A239" i="1"/>
  <c r="B239" i="1" s="1"/>
  <c r="A238" i="1"/>
  <c r="B238" i="1" s="1"/>
  <c r="A237" i="1"/>
  <c r="B237" i="1" s="1"/>
  <c r="A236" i="1"/>
  <c r="B236" i="1" s="1"/>
  <c r="A235" i="1"/>
  <c r="B235" i="1" s="1"/>
  <c r="A234" i="1"/>
  <c r="B234" i="1" s="1"/>
  <c r="A233" i="1"/>
  <c r="B233" i="1" s="1"/>
  <c r="A232" i="1"/>
  <c r="B232" i="1" s="1"/>
  <c r="A230" i="1"/>
  <c r="B230" i="1" s="1"/>
  <c r="A225" i="1"/>
  <c r="B225" i="1" s="1"/>
  <c r="A224" i="1"/>
  <c r="B224" i="1" s="1"/>
  <c r="A223" i="1"/>
  <c r="B223" i="1" s="1"/>
  <c r="A221" i="1"/>
  <c r="B221" i="1" s="1"/>
  <c r="A214" i="1"/>
  <c r="B214" i="1" s="1"/>
  <c r="A212" i="1"/>
  <c r="B212" i="1" s="1"/>
  <c r="A211" i="1"/>
  <c r="B211" i="1" s="1"/>
  <c r="A208" i="1"/>
  <c r="B208" i="1" s="1"/>
  <c r="A207" i="1"/>
  <c r="B207" i="1" s="1"/>
  <c r="A202" i="1"/>
  <c r="B202" i="1" s="1"/>
  <c r="A199" i="1"/>
  <c r="B199" i="1" s="1"/>
  <c r="A195" i="1"/>
  <c r="B195" i="1" s="1"/>
  <c r="A193" i="1"/>
  <c r="B193" i="1" s="1"/>
  <c r="A189" i="1"/>
  <c r="B189" i="1" s="1"/>
  <c r="A187" i="1"/>
  <c r="B187" i="1" s="1"/>
  <c r="A180" i="1"/>
  <c r="B180" i="1" s="1"/>
  <c r="A179" i="1"/>
  <c r="B179" i="1" s="1"/>
  <c r="A177" i="1"/>
  <c r="B177" i="1" s="1"/>
  <c r="A174" i="1"/>
  <c r="B174" i="1" s="1"/>
  <c r="A173" i="1"/>
  <c r="B173" i="1" s="1"/>
  <c r="A172" i="1"/>
  <c r="B172" i="1" s="1"/>
  <c r="A170" i="1"/>
  <c r="B170" i="1" s="1"/>
  <c r="A169" i="1"/>
  <c r="B169" i="1" s="1"/>
  <c r="A167" i="1"/>
  <c r="B167" i="1" s="1"/>
  <c r="A166" i="1"/>
  <c r="B166" i="1" s="1"/>
  <c r="A165" i="1"/>
  <c r="B165" i="1" s="1"/>
  <c r="A163" i="1"/>
  <c r="B163" i="1" s="1"/>
  <c r="A161" i="1"/>
  <c r="B161" i="1" s="1"/>
  <c r="A160" i="1"/>
  <c r="B160" i="1" s="1"/>
  <c r="A159" i="1"/>
  <c r="B159" i="1" s="1"/>
  <c r="A158" i="1"/>
  <c r="B158" i="1" s="1"/>
  <c r="A155" i="1"/>
  <c r="B155" i="1" s="1"/>
  <c r="A147" i="1"/>
  <c r="B147" i="1" s="1"/>
  <c r="A146" i="1"/>
  <c r="B146" i="1" s="1"/>
  <c r="A144" i="1"/>
  <c r="B144" i="1" s="1"/>
  <c r="A143" i="1"/>
  <c r="B143" i="1" s="1"/>
  <c r="A142" i="1"/>
  <c r="B142" i="1" s="1"/>
  <c r="A139" i="1"/>
  <c r="B139" i="1" s="1"/>
  <c r="A137" i="1"/>
  <c r="B137" i="1" s="1"/>
  <c r="A135" i="1"/>
  <c r="B135" i="1" s="1"/>
  <c r="A128" i="1"/>
  <c r="B128" i="1" s="1"/>
  <c r="A118" i="1"/>
  <c r="B118" i="1" s="1"/>
  <c r="A117" i="1"/>
  <c r="B117" i="1" s="1"/>
  <c r="A112" i="1"/>
  <c r="B112" i="1" s="1"/>
  <c r="A111" i="1"/>
  <c r="B111" i="1" s="1"/>
  <c r="A109" i="1"/>
  <c r="B109" i="1" s="1"/>
  <c r="A102" i="1"/>
  <c r="B102" i="1" s="1"/>
  <c r="A101" i="1"/>
  <c r="B101" i="1" s="1"/>
  <c r="A99" i="1"/>
  <c r="B99" i="1" s="1"/>
  <c r="A98" i="1"/>
  <c r="B98" i="1" s="1"/>
  <c r="A97" i="1"/>
  <c r="B97" i="1" s="1"/>
  <c r="A96" i="1"/>
  <c r="B96" i="1" s="1"/>
  <c r="A94" i="1"/>
  <c r="B94" i="1" s="1"/>
  <c r="A93" i="1"/>
  <c r="B93" i="1" s="1"/>
  <c r="A87" i="1"/>
  <c r="B87" i="1" s="1"/>
  <c r="A86" i="1"/>
  <c r="B86" i="1" s="1"/>
  <c r="A85" i="1"/>
  <c r="B85" i="1" s="1"/>
  <c r="A84" i="1"/>
  <c r="B84" i="1" s="1"/>
  <c r="A83" i="1"/>
  <c r="B83" i="1" s="1"/>
  <c r="A82" i="1"/>
  <c r="B82" i="1" s="1"/>
  <c r="A75" i="1"/>
  <c r="B75" i="1" s="1"/>
  <c r="A74" i="1"/>
  <c r="B74" i="1" s="1"/>
  <c r="A72" i="1"/>
  <c r="B72" i="1" s="1"/>
  <c r="A68" i="1"/>
  <c r="B68" i="1" s="1"/>
  <c r="A63" i="1"/>
  <c r="B63" i="1" s="1"/>
  <c r="A62" i="1"/>
  <c r="B62" i="1" s="1"/>
  <c r="A61" i="1"/>
  <c r="B61" i="1" s="1"/>
  <c r="A58" i="1"/>
  <c r="B58" i="1" s="1"/>
  <c r="A50" i="1"/>
  <c r="B50" i="1" s="1"/>
  <c r="A49" i="1"/>
  <c r="B49" i="1" s="1"/>
  <c r="A47" i="1"/>
  <c r="B47" i="1" s="1"/>
  <c r="A44" i="1"/>
  <c r="B44" i="1" s="1"/>
  <c r="A43" i="1"/>
  <c r="B43" i="1" s="1"/>
  <c r="A42" i="1"/>
  <c r="B42" i="1" s="1"/>
  <c r="A41" i="1"/>
  <c r="B41" i="1" s="1"/>
  <c r="A40" i="1"/>
  <c r="B40" i="1" s="1"/>
  <c r="A38" i="1"/>
  <c r="B38" i="1" s="1"/>
  <c r="A37" i="1"/>
  <c r="B37" i="1" s="1"/>
  <c r="A36" i="1"/>
  <c r="B36" i="1" s="1"/>
  <c r="A35" i="1"/>
  <c r="B35" i="1" s="1"/>
  <c r="A30" i="1"/>
  <c r="B30" i="1" s="1"/>
  <c r="A29" i="1"/>
  <c r="B29" i="1" s="1"/>
  <c r="A27" i="1"/>
  <c r="B27" i="1" s="1"/>
  <c r="A24" i="1"/>
  <c r="B24" i="1" s="1"/>
  <c r="A23" i="1"/>
  <c r="B23" i="1" s="1"/>
  <c r="A22" i="1"/>
  <c r="B22" i="1" s="1"/>
  <c r="A17" i="1"/>
  <c r="B17" i="1" s="1"/>
  <c r="A9" i="1"/>
  <c r="A846" i="1"/>
  <c r="B846" i="1" s="1"/>
  <c r="A842" i="1"/>
  <c r="B842" i="1" s="1"/>
  <c r="A198" i="1"/>
  <c r="B198" i="1" s="1"/>
  <c r="A737" i="1"/>
  <c r="B737" i="1" s="1"/>
  <c r="A625" i="1"/>
  <c r="B625" i="1" s="1"/>
  <c r="A864" i="1"/>
  <c r="B864" i="1" s="1"/>
  <c r="A610" i="1"/>
  <c r="B610" i="1" s="1"/>
  <c r="M5" i="8" l="1"/>
  <c r="M6" i="8"/>
  <c r="M7" i="8"/>
  <c r="W13" i="8"/>
  <c r="X13" i="8" s="1"/>
  <c r="X9" i="8"/>
  <c r="W14" i="8"/>
  <c r="X10" i="8"/>
  <c r="L753" i="8"/>
  <c r="L752" i="8"/>
  <c r="L1" i="8"/>
  <c r="X11" i="8"/>
  <c r="W15" i="8"/>
  <c r="X14" i="8"/>
  <c r="W18" i="8"/>
  <c r="X12" i="8"/>
  <c r="W16" i="8"/>
  <c r="A1004" i="1"/>
  <c r="B1004" i="1" s="1"/>
  <c r="A1059" i="1"/>
  <c r="B1059" i="1" s="1"/>
  <c r="A1058" i="1"/>
  <c r="B1058" i="1" s="1"/>
  <c r="A488" i="1"/>
  <c r="B488" i="1" s="1"/>
  <c r="A130" i="1"/>
  <c r="B130" i="1" s="1"/>
  <c r="A1055" i="1"/>
  <c r="B1055" i="1" s="1"/>
  <c r="M8" i="8" l="1"/>
  <c r="W17" i="8"/>
  <c r="W21" i="8" s="1"/>
  <c r="X15" i="8"/>
  <c r="W19" i="8"/>
  <c r="X16" i="8"/>
  <c r="W20" i="8"/>
  <c r="W22" i="8"/>
  <c r="X18" i="8"/>
  <c r="A7" i="7"/>
  <c r="M9" i="8" l="1"/>
  <c r="X17" i="8"/>
  <c r="X21" i="8"/>
  <c r="W25" i="8"/>
  <c r="X22" i="8"/>
  <c r="W26" i="8"/>
  <c r="W24" i="8"/>
  <c r="X20" i="8"/>
  <c r="W23" i="8"/>
  <c r="X19" i="8"/>
  <c r="M10" i="8" l="1"/>
  <c r="X23" i="8"/>
  <c r="W27" i="8"/>
  <c r="X24" i="8"/>
  <c r="W28" i="8"/>
  <c r="X26" i="8"/>
  <c r="W30" i="8"/>
  <c r="X25" i="8"/>
  <c r="W29" i="8"/>
  <c r="A6" i="7"/>
  <c r="M11" i="8" l="1"/>
  <c r="M12" i="8"/>
  <c r="W33" i="8"/>
  <c r="X29" i="8"/>
  <c r="W34" i="8"/>
  <c r="X30" i="8"/>
  <c r="W32" i="8"/>
  <c r="X28" i="8"/>
  <c r="W31" i="8"/>
  <c r="X27" i="8"/>
  <c r="A5" i="7"/>
  <c r="M13" i="8" l="1"/>
  <c r="X31" i="8"/>
  <c r="W35" i="8"/>
  <c r="X32" i="8"/>
  <c r="W36" i="8"/>
  <c r="X34" i="8"/>
  <c r="W38" i="8"/>
  <c r="X33" i="8"/>
  <c r="W37" i="8"/>
  <c r="M14" i="8" l="1"/>
  <c r="X37" i="8"/>
  <c r="W41" i="8"/>
  <c r="W42" i="8"/>
  <c r="X38" i="8"/>
  <c r="X36" i="8"/>
  <c r="W40" i="8"/>
  <c r="X35" i="8"/>
  <c r="W39" i="8"/>
  <c r="P63" i="3"/>
  <c r="P64" i="3" s="1"/>
  <c r="S52" i="3"/>
  <c r="S53" i="3" s="1"/>
  <c r="S55" i="3" s="1"/>
  <c r="S56" i="3" s="1"/>
  <c r="S57" i="3" s="1"/>
  <c r="S59" i="3" s="1"/>
  <c r="P52" i="3"/>
  <c r="P53" i="3" s="1"/>
  <c r="Q52" i="3"/>
  <c r="R52" i="3"/>
  <c r="R53" i="3" s="1"/>
  <c r="T51" i="3"/>
  <c r="T52" i="3" s="1"/>
  <c r="T53" i="3" s="1"/>
  <c r="M15" i="8" l="1"/>
  <c r="M16" i="8" s="1"/>
  <c r="M17" i="8" s="1"/>
  <c r="M18" i="8" s="1"/>
  <c r="M19" i="8" s="1"/>
  <c r="W43" i="8"/>
  <c r="X39" i="8"/>
  <c r="W44" i="8"/>
  <c r="X40" i="8"/>
  <c r="X42" i="8"/>
  <c r="W46" i="8"/>
  <c r="X41" i="8"/>
  <c r="W45" i="8"/>
  <c r="Q53" i="3"/>
  <c r="Q55" i="3" s="1"/>
  <c r="Q56" i="3" s="1"/>
  <c r="Q57" i="3" s="1"/>
  <c r="Q59" i="3"/>
  <c r="P55" i="3"/>
  <c r="P56" i="3" s="1"/>
  <c r="P57" i="3" s="1"/>
  <c r="P59" i="3" s="1"/>
  <c r="M20" i="8" l="1"/>
  <c r="M21" i="8" s="1"/>
  <c r="M22" i="8" s="1"/>
  <c r="M23" i="8" s="1"/>
  <c r="M24" i="8" s="1"/>
  <c r="M25" i="8" s="1"/>
  <c r="M26" i="8" s="1"/>
  <c r="M27" i="8" s="1"/>
  <c r="M28" i="8" s="1"/>
  <c r="M29" i="8" s="1"/>
  <c r="M30" i="8" s="1"/>
  <c r="M31" i="8" s="1"/>
  <c r="M32" i="8" s="1"/>
  <c r="M33" i="8" s="1"/>
  <c r="M34" i="8" s="1"/>
  <c r="M35" i="8" s="1"/>
  <c r="M36" i="8" s="1"/>
  <c r="M37" i="8" s="1"/>
  <c r="M38" i="8" s="1"/>
  <c r="M39" i="8" s="1"/>
  <c r="M40" i="8" s="1"/>
  <c r="M41" i="8" s="1"/>
  <c r="M42" i="8" s="1"/>
  <c r="M43" i="8" s="1"/>
  <c r="M44" i="8" s="1"/>
  <c r="M45" i="8" s="1"/>
  <c r="M46" i="8" s="1"/>
  <c r="M47" i="8" s="1"/>
  <c r="M48" i="8" s="1"/>
  <c r="M49" i="8" s="1"/>
  <c r="M50" i="8" s="1"/>
  <c r="M51" i="8" s="1"/>
  <c r="M52" i="8" s="1"/>
  <c r="M53" i="8" s="1"/>
  <c r="M54" i="8" s="1"/>
  <c r="M55" i="8" s="1"/>
  <c r="M56" i="8" s="1"/>
  <c r="M57" i="8" s="1"/>
  <c r="M58" i="8" s="1"/>
  <c r="M59" i="8" s="1"/>
  <c r="M60" i="8" s="1"/>
  <c r="M61" i="8" s="1"/>
  <c r="M62" i="8" s="1"/>
  <c r="M63" i="8" s="1"/>
  <c r="M64" i="8" s="1"/>
  <c r="M65" i="8" s="1"/>
  <c r="M66" i="8" s="1"/>
  <c r="M67" i="8" s="1"/>
  <c r="M68" i="8" s="1"/>
  <c r="M69" i="8" s="1"/>
  <c r="M70" i="8" s="1"/>
  <c r="M71" i="8" s="1"/>
  <c r="M72" i="8" s="1"/>
  <c r="M73" i="8" s="1"/>
  <c r="M74" i="8" s="1"/>
  <c r="M75" i="8" s="1"/>
  <c r="M76" i="8" s="1"/>
  <c r="M77" i="8" s="1"/>
  <c r="M78" i="8" s="1"/>
  <c r="M79" i="8" s="1"/>
  <c r="M80" i="8" s="1"/>
  <c r="M81" i="8" s="1"/>
  <c r="M82" i="8" s="1"/>
  <c r="M83" i="8" s="1"/>
  <c r="M84" i="8" s="1"/>
  <c r="M85" i="8" s="1"/>
  <c r="M86" i="8" s="1"/>
  <c r="M87" i="8" s="1"/>
  <c r="M88" i="8" s="1"/>
  <c r="M89" i="8" s="1"/>
  <c r="M90" i="8" s="1"/>
  <c r="M91" i="8" s="1"/>
  <c r="M92" i="8" s="1"/>
  <c r="M93" i="8" s="1"/>
  <c r="M94" i="8" s="1"/>
  <c r="M95" i="8" s="1"/>
  <c r="M96" i="8" s="1"/>
  <c r="M97" i="8" s="1"/>
  <c r="M98" i="8" s="1"/>
  <c r="M99" i="8" s="1"/>
  <c r="M100" i="8" s="1"/>
  <c r="M101" i="8" s="1"/>
  <c r="M102" i="8" s="1"/>
  <c r="M103" i="8" s="1"/>
  <c r="M104" i="8" s="1"/>
  <c r="M105" i="8" s="1"/>
  <c r="M106" i="8" s="1"/>
  <c r="M107" i="8" s="1"/>
  <c r="M108" i="8" s="1"/>
  <c r="M109" i="8" s="1"/>
  <c r="M110" i="8" s="1"/>
  <c r="M111" i="8" s="1"/>
  <c r="M112" i="8" s="1"/>
  <c r="M113" i="8" s="1"/>
  <c r="M114" i="8" s="1"/>
  <c r="M115" i="8" s="1"/>
  <c r="M116" i="8" s="1"/>
  <c r="M117" i="8" s="1"/>
  <c r="M118" i="8" s="1"/>
  <c r="M119" i="8" s="1"/>
  <c r="M120" i="8" s="1"/>
  <c r="M121" i="8" s="1"/>
  <c r="M122" i="8" s="1"/>
  <c r="M123" i="8" s="1"/>
  <c r="M124" i="8" s="1"/>
  <c r="M125" i="8" s="1"/>
  <c r="M126" i="8" s="1"/>
  <c r="M127" i="8" s="1"/>
  <c r="M128" i="8" s="1"/>
  <c r="M129" i="8" s="1"/>
  <c r="M130" i="8" s="1"/>
  <c r="M131" i="8" s="1"/>
  <c r="M132" i="8" s="1"/>
  <c r="M133" i="8" s="1"/>
  <c r="M134" i="8" s="1"/>
  <c r="M135" i="8" s="1"/>
  <c r="M136" i="8" s="1"/>
  <c r="M137" i="8" s="1"/>
  <c r="M138" i="8" s="1"/>
  <c r="M139" i="8" s="1"/>
  <c r="M140" i="8" s="1"/>
  <c r="M141" i="8" s="1"/>
  <c r="M142" i="8" s="1"/>
  <c r="M143" i="8" s="1"/>
  <c r="M144" i="8" s="1"/>
  <c r="M145" i="8" s="1"/>
  <c r="M146" i="8" s="1"/>
  <c r="M147" i="8" s="1"/>
  <c r="M148" i="8" s="1"/>
  <c r="M149" i="8" s="1"/>
  <c r="M150" i="8" s="1"/>
  <c r="M151" i="8" s="1"/>
  <c r="M152" i="8" s="1"/>
  <c r="M153" i="8" s="1"/>
  <c r="M154" i="8" s="1"/>
  <c r="M155" i="8" s="1"/>
  <c r="M156" i="8" s="1"/>
  <c r="M157" i="8" s="1"/>
  <c r="M158" i="8" s="1"/>
  <c r="M159" i="8" s="1"/>
  <c r="M160" i="8" s="1"/>
  <c r="M161" i="8" s="1"/>
  <c r="M162" i="8" s="1"/>
  <c r="M163" i="8" s="1"/>
  <c r="M164" i="8" s="1"/>
  <c r="M165" i="8" s="1"/>
  <c r="M166" i="8" s="1"/>
  <c r="M167" i="8" s="1"/>
  <c r="M168" i="8" s="1"/>
  <c r="M169" i="8" s="1"/>
  <c r="M170" i="8" s="1"/>
  <c r="M171" i="8" s="1"/>
  <c r="M172" i="8" s="1"/>
  <c r="M173" i="8" s="1"/>
  <c r="M174" i="8" s="1"/>
  <c r="M175" i="8" s="1"/>
  <c r="M176" i="8" s="1"/>
  <c r="M177" i="8" s="1"/>
  <c r="M178" i="8" s="1"/>
  <c r="M179" i="8" s="1"/>
  <c r="M180" i="8" s="1"/>
  <c r="M181" i="8" s="1"/>
  <c r="M182" i="8" s="1"/>
  <c r="M183" i="8" s="1"/>
  <c r="M184" i="8" s="1"/>
  <c r="M185" i="8" s="1"/>
  <c r="M186" i="8" s="1"/>
  <c r="M187" i="8" s="1"/>
  <c r="M188" i="8" s="1"/>
  <c r="M189" i="8" s="1"/>
  <c r="M190" i="8" s="1"/>
  <c r="M191" i="8" s="1"/>
  <c r="M192" i="8" s="1"/>
  <c r="M193" i="8" s="1"/>
  <c r="M194" i="8" s="1"/>
  <c r="M195" i="8" s="1"/>
  <c r="M196" i="8" s="1"/>
  <c r="M197" i="8" s="1"/>
  <c r="M198" i="8" s="1"/>
  <c r="M199" i="8" s="1"/>
  <c r="M200" i="8" s="1"/>
  <c r="M201" i="8" s="1"/>
  <c r="M202" i="8" s="1"/>
  <c r="M203" i="8" s="1"/>
  <c r="M204" i="8" s="1"/>
  <c r="M205" i="8" s="1"/>
  <c r="M206" i="8" s="1"/>
  <c r="M207" i="8" s="1"/>
  <c r="M208" i="8" s="1"/>
  <c r="M209" i="8" s="1"/>
  <c r="M210" i="8" s="1"/>
  <c r="M211" i="8" s="1"/>
  <c r="M212" i="8" s="1"/>
  <c r="M213" i="8" s="1"/>
  <c r="M214" i="8" s="1"/>
  <c r="M215" i="8" s="1"/>
  <c r="M216" i="8" s="1"/>
  <c r="M217" i="8" s="1"/>
  <c r="M218" i="8" s="1"/>
  <c r="M219" i="8" s="1"/>
  <c r="M220" i="8" s="1"/>
  <c r="M221" i="8" s="1"/>
  <c r="M222" i="8" s="1"/>
  <c r="M223" i="8" s="1"/>
  <c r="M224" i="8" s="1"/>
  <c r="M225" i="8" s="1"/>
  <c r="M226" i="8" s="1"/>
  <c r="M227" i="8" s="1"/>
  <c r="M228" i="8" s="1"/>
  <c r="M229" i="8" s="1"/>
  <c r="M230" i="8" s="1"/>
  <c r="M231" i="8" s="1"/>
  <c r="M232" i="8" s="1"/>
  <c r="M233" i="8" s="1"/>
  <c r="M234" i="8" s="1"/>
  <c r="M235" i="8" s="1"/>
  <c r="M236" i="8" s="1"/>
  <c r="M237" i="8" s="1"/>
  <c r="M238" i="8" s="1"/>
  <c r="M239" i="8" s="1"/>
  <c r="M240" i="8" s="1"/>
  <c r="M241" i="8" s="1"/>
  <c r="M242" i="8" s="1"/>
  <c r="M243" i="8" s="1"/>
  <c r="M244" i="8" s="1"/>
  <c r="M245" i="8" s="1"/>
  <c r="M246" i="8" s="1"/>
  <c r="M247" i="8" s="1"/>
  <c r="M248" i="8" s="1"/>
  <c r="M249" i="8" s="1"/>
  <c r="M250" i="8" s="1"/>
  <c r="M251" i="8" s="1"/>
  <c r="M252" i="8" s="1"/>
  <c r="M253" i="8" s="1"/>
  <c r="M254" i="8" s="1"/>
  <c r="M255" i="8" s="1"/>
  <c r="M256" i="8" s="1"/>
  <c r="M257" i="8" s="1"/>
  <c r="M258" i="8" s="1"/>
  <c r="M259" i="8" s="1"/>
  <c r="M260" i="8" s="1"/>
  <c r="M261" i="8" s="1"/>
  <c r="M262" i="8" s="1"/>
  <c r="M263" i="8" s="1"/>
  <c r="M264" i="8" s="1"/>
  <c r="M265" i="8" s="1"/>
  <c r="M266" i="8" s="1"/>
  <c r="M267" i="8" s="1"/>
  <c r="M268" i="8" s="1"/>
  <c r="M269" i="8" s="1"/>
  <c r="M270" i="8" s="1"/>
  <c r="M271" i="8" s="1"/>
  <c r="M272" i="8" s="1"/>
  <c r="M273" i="8" s="1"/>
  <c r="M274" i="8" s="1"/>
  <c r="M275" i="8" s="1"/>
  <c r="M276" i="8" s="1"/>
  <c r="M277" i="8" s="1"/>
  <c r="M278" i="8" s="1"/>
  <c r="M279" i="8" s="1"/>
  <c r="M280" i="8" s="1"/>
  <c r="M281" i="8" s="1"/>
  <c r="M282" i="8" s="1"/>
  <c r="M283" i="8" s="1"/>
  <c r="M284" i="8" s="1"/>
  <c r="M285" i="8" s="1"/>
  <c r="M286" i="8" s="1"/>
  <c r="M287" i="8" s="1"/>
  <c r="M288" i="8" s="1"/>
  <c r="M289" i="8" s="1"/>
  <c r="M290" i="8" s="1"/>
  <c r="M291" i="8" s="1"/>
  <c r="M292" i="8" s="1"/>
  <c r="M293" i="8" s="1"/>
  <c r="M294" i="8" s="1"/>
  <c r="M295" i="8" s="1"/>
  <c r="M296" i="8" s="1"/>
  <c r="M297" i="8" s="1"/>
  <c r="M298" i="8" s="1"/>
  <c r="M299" i="8" s="1"/>
  <c r="M300" i="8" s="1"/>
  <c r="M301" i="8" s="1"/>
  <c r="M302" i="8" s="1"/>
  <c r="M303" i="8" s="1"/>
  <c r="M304" i="8" s="1"/>
  <c r="M305" i="8" s="1"/>
  <c r="M306" i="8" s="1"/>
  <c r="M307" i="8" s="1"/>
  <c r="M308" i="8" s="1"/>
  <c r="M309" i="8" s="1"/>
  <c r="M310" i="8" s="1"/>
  <c r="M311" i="8" s="1"/>
  <c r="M312" i="8" s="1"/>
  <c r="M313" i="8" s="1"/>
  <c r="M314" i="8" s="1"/>
  <c r="M315" i="8" s="1"/>
  <c r="M316" i="8" s="1"/>
  <c r="M317" i="8" s="1"/>
  <c r="M318" i="8" s="1"/>
  <c r="M319" i="8" s="1"/>
  <c r="M320" i="8" s="1"/>
  <c r="M321" i="8" s="1"/>
  <c r="M322" i="8" s="1"/>
  <c r="M323" i="8" s="1"/>
  <c r="M324" i="8" s="1"/>
  <c r="M325" i="8" s="1"/>
  <c r="M326" i="8" s="1"/>
  <c r="M327" i="8" s="1"/>
  <c r="M328" i="8" s="1"/>
  <c r="M329" i="8" s="1"/>
  <c r="M330" i="8" s="1"/>
  <c r="M331" i="8" s="1"/>
  <c r="M332" i="8" s="1"/>
  <c r="M333" i="8" s="1"/>
  <c r="M334" i="8" s="1"/>
  <c r="M335" i="8" s="1"/>
  <c r="M336" i="8" s="1"/>
  <c r="M337" i="8" s="1"/>
  <c r="M338" i="8" s="1"/>
  <c r="M339" i="8" s="1"/>
  <c r="M340" i="8" s="1"/>
  <c r="M341" i="8" s="1"/>
  <c r="M342" i="8" s="1"/>
  <c r="M343" i="8" s="1"/>
  <c r="M344" i="8" s="1"/>
  <c r="M345" i="8" s="1"/>
  <c r="M346" i="8" s="1"/>
  <c r="M347" i="8" s="1"/>
  <c r="M348" i="8" s="1"/>
  <c r="M349" i="8" s="1"/>
  <c r="M350" i="8" s="1"/>
  <c r="M351" i="8" s="1"/>
  <c r="M352" i="8" s="1"/>
  <c r="M353" i="8" s="1"/>
  <c r="M354" i="8" s="1"/>
  <c r="M355" i="8" s="1"/>
  <c r="M356" i="8" s="1"/>
  <c r="M357" i="8" s="1"/>
  <c r="M358" i="8" s="1"/>
  <c r="M359" i="8" s="1"/>
  <c r="M360" i="8" s="1"/>
  <c r="M361" i="8" s="1"/>
  <c r="M362" i="8" s="1"/>
  <c r="M363" i="8" s="1"/>
  <c r="M364" i="8" s="1"/>
  <c r="M365" i="8" s="1"/>
  <c r="M366" i="8" s="1"/>
  <c r="M367" i="8" s="1"/>
  <c r="M368" i="8" s="1"/>
  <c r="M369" i="8" s="1"/>
  <c r="M370" i="8" s="1"/>
  <c r="M371" i="8" s="1"/>
  <c r="M372" i="8" s="1"/>
  <c r="M373" i="8" s="1"/>
  <c r="M374" i="8" s="1"/>
  <c r="M375" i="8" s="1"/>
  <c r="M376" i="8" s="1"/>
  <c r="M377" i="8" s="1"/>
  <c r="M378" i="8" s="1"/>
  <c r="M379" i="8" s="1"/>
  <c r="M380" i="8" s="1"/>
  <c r="M381" i="8" s="1"/>
  <c r="M382" i="8" s="1"/>
  <c r="M383" i="8" s="1"/>
  <c r="M384" i="8" s="1"/>
  <c r="M385" i="8" s="1"/>
  <c r="M386" i="8" s="1"/>
  <c r="M387" i="8" s="1"/>
  <c r="M388" i="8" s="1"/>
  <c r="M389" i="8" s="1"/>
  <c r="M390" i="8" s="1"/>
  <c r="M391" i="8" s="1"/>
  <c r="M392" i="8" s="1"/>
  <c r="M393" i="8" s="1"/>
  <c r="M394" i="8" s="1"/>
  <c r="M395" i="8" s="1"/>
  <c r="M396" i="8" s="1"/>
  <c r="M397" i="8" s="1"/>
  <c r="M398" i="8" s="1"/>
  <c r="M399" i="8" s="1"/>
  <c r="M400" i="8" s="1"/>
  <c r="M401" i="8" s="1"/>
  <c r="M402" i="8" s="1"/>
  <c r="M403" i="8" s="1"/>
  <c r="M404" i="8" s="1"/>
  <c r="M405" i="8" s="1"/>
  <c r="M406" i="8" s="1"/>
  <c r="M407" i="8" s="1"/>
  <c r="M408" i="8" s="1"/>
  <c r="M409" i="8" s="1"/>
  <c r="M410" i="8" s="1"/>
  <c r="M411" i="8" s="1"/>
  <c r="M412" i="8" s="1"/>
  <c r="M413" i="8" s="1"/>
  <c r="M414" i="8" s="1"/>
  <c r="M415" i="8" s="1"/>
  <c r="M416" i="8" s="1"/>
  <c r="M417" i="8" s="1"/>
  <c r="M418" i="8" s="1"/>
  <c r="M419" i="8" s="1"/>
  <c r="M420" i="8" s="1"/>
  <c r="M421" i="8" s="1"/>
  <c r="M422" i="8" s="1"/>
  <c r="M423" i="8" s="1"/>
  <c r="M424" i="8" s="1"/>
  <c r="M425" i="8" s="1"/>
  <c r="M426" i="8" s="1"/>
  <c r="M427" i="8" s="1"/>
  <c r="M428" i="8" s="1"/>
  <c r="M429" i="8" s="1"/>
  <c r="M430" i="8" s="1"/>
  <c r="M431" i="8" s="1"/>
  <c r="M432" i="8" s="1"/>
  <c r="M433" i="8" s="1"/>
  <c r="M434" i="8" s="1"/>
  <c r="M435" i="8" s="1"/>
  <c r="M436" i="8" s="1"/>
  <c r="M437" i="8" s="1"/>
  <c r="M438" i="8" s="1"/>
  <c r="M439" i="8" s="1"/>
  <c r="M440" i="8" s="1"/>
  <c r="M441" i="8" s="1"/>
  <c r="M442" i="8" s="1"/>
  <c r="M443" i="8" s="1"/>
  <c r="M444" i="8" s="1"/>
  <c r="M445" i="8" s="1"/>
  <c r="M446" i="8" s="1"/>
  <c r="M447" i="8" s="1"/>
  <c r="M448" i="8" s="1"/>
  <c r="M449" i="8" s="1"/>
  <c r="M450" i="8" s="1"/>
  <c r="M451" i="8" s="1"/>
  <c r="M452" i="8" s="1"/>
  <c r="M453" i="8" s="1"/>
  <c r="M454" i="8" s="1"/>
  <c r="M455" i="8" s="1"/>
  <c r="M456" i="8" s="1"/>
  <c r="M457" i="8" s="1"/>
  <c r="M458" i="8" s="1"/>
  <c r="M459" i="8" s="1"/>
  <c r="M460" i="8" s="1"/>
  <c r="M461" i="8" s="1"/>
  <c r="M462" i="8" s="1"/>
  <c r="M463" i="8" s="1"/>
  <c r="M464" i="8" s="1"/>
  <c r="M465" i="8" s="1"/>
  <c r="M466" i="8" s="1"/>
  <c r="M467" i="8" s="1"/>
  <c r="M468" i="8" s="1"/>
  <c r="M469" i="8" s="1"/>
  <c r="M470" i="8" s="1"/>
  <c r="M471" i="8" s="1"/>
  <c r="M472" i="8" s="1"/>
  <c r="M473" i="8" s="1"/>
  <c r="M474" i="8" s="1"/>
  <c r="M475" i="8" s="1"/>
  <c r="M476" i="8" s="1"/>
  <c r="M477" i="8" s="1"/>
  <c r="M478" i="8" s="1"/>
  <c r="M479" i="8" s="1"/>
  <c r="M480" i="8" s="1"/>
  <c r="M481" i="8" s="1"/>
  <c r="M482" i="8" s="1"/>
  <c r="M483" i="8" s="1"/>
  <c r="M484" i="8" s="1"/>
  <c r="M485" i="8" s="1"/>
  <c r="M486" i="8" s="1"/>
  <c r="M487" i="8" s="1"/>
  <c r="M488" i="8" s="1"/>
  <c r="M489" i="8" s="1"/>
  <c r="M490" i="8" s="1"/>
  <c r="M491" i="8" s="1"/>
  <c r="M492" i="8" s="1"/>
  <c r="M493" i="8" s="1"/>
  <c r="M494" i="8" s="1"/>
  <c r="M495" i="8" s="1"/>
  <c r="M496" i="8" s="1"/>
  <c r="M497" i="8" s="1"/>
  <c r="M498" i="8" s="1"/>
  <c r="M499" i="8" s="1"/>
  <c r="M500" i="8" s="1"/>
  <c r="M501" i="8" s="1"/>
  <c r="M502" i="8" s="1"/>
  <c r="M503" i="8" s="1"/>
  <c r="M504" i="8" s="1"/>
  <c r="M505" i="8" s="1"/>
  <c r="M506" i="8" s="1"/>
  <c r="M507" i="8" s="1"/>
  <c r="M508" i="8" s="1"/>
  <c r="M509" i="8" s="1"/>
  <c r="M510" i="8" s="1"/>
  <c r="M511" i="8" s="1"/>
  <c r="M512" i="8" s="1"/>
  <c r="M513" i="8" s="1"/>
  <c r="M514" i="8" s="1"/>
  <c r="M515" i="8" s="1"/>
  <c r="M516" i="8" s="1"/>
  <c r="M517" i="8" s="1"/>
  <c r="M518" i="8" s="1"/>
  <c r="M519" i="8" s="1"/>
  <c r="M520" i="8" s="1"/>
  <c r="M521" i="8" s="1"/>
  <c r="M522" i="8" s="1"/>
  <c r="M523" i="8" s="1"/>
  <c r="M524" i="8" s="1"/>
  <c r="M525" i="8" s="1"/>
  <c r="M526" i="8" s="1"/>
  <c r="M527" i="8" s="1"/>
  <c r="M528" i="8" s="1"/>
  <c r="M529" i="8" s="1"/>
  <c r="M530" i="8" s="1"/>
  <c r="M531" i="8" s="1"/>
  <c r="M532" i="8" s="1"/>
  <c r="M533" i="8" s="1"/>
  <c r="M534" i="8" s="1"/>
  <c r="M535" i="8" s="1"/>
  <c r="M536" i="8" s="1"/>
  <c r="M537" i="8" s="1"/>
  <c r="M538" i="8" s="1"/>
  <c r="M539" i="8" s="1"/>
  <c r="M540" i="8" s="1"/>
  <c r="M541" i="8" s="1"/>
  <c r="M542" i="8" s="1"/>
  <c r="M543" i="8" s="1"/>
  <c r="M544" i="8" s="1"/>
  <c r="M545" i="8" s="1"/>
  <c r="M546" i="8" s="1"/>
  <c r="M547" i="8" s="1"/>
  <c r="M548" i="8" s="1"/>
  <c r="M549" i="8" s="1"/>
  <c r="M550" i="8" s="1"/>
  <c r="M551" i="8" s="1"/>
  <c r="M552" i="8" s="1"/>
  <c r="M553" i="8" s="1"/>
  <c r="M554" i="8" s="1"/>
  <c r="M555" i="8" s="1"/>
  <c r="M556" i="8" s="1"/>
  <c r="M557" i="8" s="1"/>
  <c r="M558" i="8" s="1"/>
  <c r="M559" i="8" s="1"/>
  <c r="M560" i="8" s="1"/>
  <c r="M561" i="8" s="1"/>
  <c r="M562" i="8" s="1"/>
  <c r="M563" i="8" s="1"/>
  <c r="M564" i="8" s="1"/>
  <c r="M565" i="8" s="1"/>
  <c r="M566" i="8" s="1"/>
  <c r="M567" i="8" s="1"/>
  <c r="M568" i="8" s="1"/>
  <c r="M569" i="8" s="1"/>
  <c r="M570" i="8" s="1"/>
  <c r="M571" i="8" s="1"/>
  <c r="M572" i="8" s="1"/>
  <c r="M573" i="8" s="1"/>
  <c r="M574" i="8" s="1"/>
  <c r="M575" i="8" s="1"/>
  <c r="M576" i="8" s="1"/>
  <c r="M577" i="8" s="1"/>
  <c r="M578" i="8" s="1"/>
  <c r="M579" i="8" s="1"/>
  <c r="M580" i="8" s="1"/>
  <c r="M581" i="8" s="1"/>
  <c r="M582" i="8" s="1"/>
  <c r="M583" i="8" s="1"/>
  <c r="M584" i="8" s="1"/>
  <c r="M585" i="8" s="1"/>
  <c r="M586" i="8" s="1"/>
  <c r="M587" i="8" s="1"/>
  <c r="M588" i="8" s="1"/>
  <c r="M589" i="8" s="1"/>
  <c r="M590" i="8" s="1"/>
  <c r="M591" i="8" s="1"/>
  <c r="M592" i="8" s="1"/>
  <c r="M593" i="8" s="1"/>
  <c r="M594" i="8" s="1"/>
  <c r="M595" i="8" s="1"/>
  <c r="M596" i="8" s="1"/>
  <c r="M597" i="8" s="1"/>
  <c r="M598" i="8" s="1"/>
  <c r="M599" i="8" s="1"/>
  <c r="M600" i="8" s="1"/>
  <c r="M601" i="8" s="1"/>
  <c r="M602" i="8" s="1"/>
  <c r="M603" i="8" s="1"/>
  <c r="M604" i="8" s="1"/>
  <c r="M605" i="8" s="1"/>
  <c r="M606" i="8" s="1"/>
  <c r="M607" i="8" s="1"/>
  <c r="M608" i="8" s="1"/>
  <c r="M609" i="8" s="1"/>
  <c r="M610" i="8" s="1"/>
  <c r="M611" i="8" s="1"/>
  <c r="M612" i="8" s="1"/>
  <c r="M613" i="8" s="1"/>
  <c r="M614" i="8" s="1"/>
  <c r="M615" i="8" s="1"/>
  <c r="M616" i="8" s="1"/>
  <c r="M617" i="8" s="1"/>
  <c r="M618" i="8" s="1"/>
  <c r="M619" i="8" s="1"/>
  <c r="M620" i="8" s="1"/>
  <c r="M621" i="8" s="1"/>
  <c r="M622" i="8" s="1"/>
  <c r="M623" i="8" s="1"/>
  <c r="M624" i="8" s="1"/>
  <c r="M625" i="8" s="1"/>
  <c r="M626" i="8" s="1"/>
  <c r="M627" i="8" s="1"/>
  <c r="M628" i="8" s="1"/>
  <c r="M629" i="8" s="1"/>
  <c r="M630" i="8" s="1"/>
  <c r="M631" i="8" s="1"/>
  <c r="M632" i="8" s="1"/>
  <c r="M633" i="8" s="1"/>
  <c r="M634" i="8" s="1"/>
  <c r="M635" i="8" s="1"/>
  <c r="M636" i="8" s="1"/>
  <c r="M637" i="8" s="1"/>
  <c r="M638" i="8" s="1"/>
  <c r="M639" i="8" s="1"/>
  <c r="M640" i="8" s="1"/>
  <c r="M641" i="8" s="1"/>
  <c r="M642" i="8" s="1"/>
  <c r="M643" i="8" s="1"/>
  <c r="M644" i="8" s="1"/>
  <c r="M645" i="8" s="1"/>
  <c r="M646" i="8" s="1"/>
  <c r="M647" i="8" s="1"/>
  <c r="M648" i="8" s="1"/>
  <c r="M649" i="8" s="1"/>
  <c r="M650" i="8" s="1"/>
  <c r="M651" i="8" s="1"/>
  <c r="M652" i="8" s="1"/>
  <c r="M653" i="8" s="1"/>
  <c r="M654" i="8" s="1"/>
  <c r="M655" i="8" s="1"/>
  <c r="M656" i="8" s="1"/>
  <c r="M657" i="8" s="1"/>
  <c r="M658" i="8" s="1"/>
  <c r="M659" i="8" s="1"/>
  <c r="M660" i="8" s="1"/>
  <c r="M661" i="8" s="1"/>
  <c r="M662" i="8" s="1"/>
  <c r="M663" i="8" s="1"/>
  <c r="M664" i="8" s="1"/>
  <c r="M665" i="8" s="1"/>
  <c r="M666" i="8" s="1"/>
  <c r="M667" i="8" s="1"/>
  <c r="M668" i="8" s="1"/>
  <c r="M669" i="8" s="1"/>
  <c r="M670" i="8" s="1"/>
  <c r="M671" i="8" s="1"/>
  <c r="M672" i="8" s="1"/>
  <c r="M673" i="8" s="1"/>
  <c r="M674" i="8" s="1"/>
  <c r="M675" i="8" s="1"/>
  <c r="M676" i="8" s="1"/>
  <c r="M677" i="8" s="1"/>
  <c r="M678" i="8" s="1"/>
  <c r="M679" i="8" s="1"/>
  <c r="M680" i="8" s="1"/>
  <c r="M681" i="8" s="1"/>
  <c r="M682" i="8" s="1"/>
  <c r="M683" i="8" s="1"/>
  <c r="M684" i="8" s="1"/>
  <c r="M685" i="8" s="1"/>
  <c r="M686" i="8" s="1"/>
  <c r="M687" i="8" s="1"/>
  <c r="M688" i="8" s="1"/>
  <c r="M689" i="8" s="1"/>
  <c r="M690" i="8" s="1"/>
  <c r="M691" i="8" s="1"/>
  <c r="M692" i="8" s="1"/>
  <c r="M693" i="8" s="1"/>
  <c r="M694" i="8" s="1"/>
  <c r="M695" i="8" s="1"/>
  <c r="M696" i="8" s="1"/>
  <c r="M697" i="8" s="1"/>
  <c r="M698" i="8" s="1"/>
  <c r="M699" i="8" s="1"/>
  <c r="M700" i="8" s="1"/>
  <c r="M701" i="8" s="1"/>
  <c r="M702" i="8" s="1"/>
  <c r="M703" i="8" s="1"/>
  <c r="M704" i="8" s="1"/>
  <c r="M705" i="8" s="1"/>
  <c r="M706" i="8" s="1"/>
  <c r="M707" i="8" s="1"/>
  <c r="M708" i="8" s="1"/>
  <c r="M709" i="8" s="1"/>
  <c r="M710" i="8" s="1"/>
  <c r="M711" i="8" s="1"/>
  <c r="M712" i="8" s="1"/>
  <c r="M713" i="8" s="1"/>
  <c r="M714" i="8" s="1"/>
  <c r="M715" i="8" s="1"/>
  <c r="M716" i="8" s="1"/>
  <c r="M717" i="8" s="1"/>
  <c r="M718" i="8" s="1"/>
  <c r="M719" i="8" s="1"/>
  <c r="M720" i="8" s="1"/>
  <c r="M721" i="8" s="1"/>
  <c r="M722" i="8" s="1"/>
  <c r="M723" i="8" s="1"/>
  <c r="M724" i="8" s="1"/>
  <c r="M725" i="8" s="1"/>
  <c r="M726" i="8" s="1"/>
  <c r="M727" i="8" s="1"/>
  <c r="M728" i="8" s="1"/>
  <c r="M729" i="8" s="1"/>
  <c r="M730" i="8" s="1"/>
  <c r="M731" i="8" s="1"/>
  <c r="M732" i="8" s="1"/>
  <c r="M733" i="8" s="1"/>
  <c r="M734" i="8" s="1"/>
  <c r="M735" i="8" s="1"/>
  <c r="M736" i="8" s="1"/>
  <c r="M737" i="8" s="1"/>
  <c r="M738" i="8" s="1"/>
  <c r="M739" i="8" s="1"/>
  <c r="M740" i="8" s="1"/>
  <c r="M741" i="8" s="1"/>
  <c r="M742" i="8" s="1"/>
  <c r="M743" i="8" s="1"/>
  <c r="M744" i="8" s="1"/>
  <c r="M745" i="8" s="1"/>
  <c r="M746" i="8" s="1"/>
  <c r="M747" i="8" s="1"/>
  <c r="M748" i="8" s="1"/>
  <c r="M749" i="8" s="1"/>
  <c r="M750" i="8" s="1"/>
  <c r="M751" i="8" s="1"/>
  <c r="M752" i="8" s="1"/>
  <c r="M753" i="8" s="1"/>
  <c r="M754" i="8" s="1"/>
  <c r="M755" i="8" s="1"/>
  <c r="M756" i="8" s="1"/>
  <c r="M757" i="8" s="1"/>
  <c r="M758" i="8" s="1"/>
  <c r="M759" i="8" s="1"/>
  <c r="M760" i="8" s="1"/>
  <c r="M761" i="8" s="1"/>
  <c r="M762" i="8" s="1"/>
  <c r="M763" i="8" s="1"/>
  <c r="M764" i="8" s="1"/>
  <c r="M765" i="8" s="1"/>
  <c r="M766" i="8" s="1"/>
  <c r="M767" i="8" s="1"/>
  <c r="M768" i="8" s="1"/>
  <c r="M769" i="8" s="1"/>
  <c r="M770" i="8" s="1"/>
  <c r="M771" i="8" s="1"/>
  <c r="M772" i="8" s="1"/>
  <c r="M773" i="8" s="1"/>
  <c r="M774" i="8" s="1"/>
  <c r="M775" i="8" s="1"/>
  <c r="M776" i="8" s="1"/>
  <c r="M777" i="8" s="1"/>
  <c r="M778" i="8" s="1"/>
  <c r="M779" i="8" s="1"/>
  <c r="M780" i="8" s="1"/>
  <c r="M781" i="8" s="1"/>
  <c r="M782" i="8" s="1"/>
  <c r="M783" i="8" s="1"/>
  <c r="M784" i="8" s="1"/>
  <c r="M785" i="8" s="1"/>
  <c r="M786" i="8" s="1"/>
  <c r="M787" i="8" s="1"/>
  <c r="M788" i="8" s="1"/>
  <c r="M789" i="8" s="1"/>
  <c r="M790" i="8" s="1"/>
  <c r="M791" i="8" s="1"/>
  <c r="M792" i="8" s="1"/>
  <c r="M793" i="8" s="1"/>
  <c r="M794" i="8" s="1"/>
  <c r="M795" i="8" s="1"/>
  <c r="M796" i="8" s="1"/>
  <c r="M797" i="8" s="1"/>
  <c r="M798" i="8" s="1"/>
  <c r="M799" i="8" s="1"/>
  <c r="M800" i="8" s="1"/>
  <c r="M801" i="8" s="1"/>
  <c r="M802" i="8" s="1"/>
  <c r="M803" i="8" s="1"/>
  <c r="M804" i="8" s="1"/>
  <c r="M805" i="8" s="1"/>
  <c r="M806" i="8" s="1"/>
  <c r="M807" i="8" s="1"/>
  <c r="M808" i="8" s="1"/>
  <c r="M809" i="8" s="1"/>
  <c r="X45" i="8"/>
  <c r="W49" i="8"/>
  <c r="W50" i="8"/>
  <c r="X46" i="8"/>
  <c r="X44" i="8"/>
  <c r="W48" i="8"/>
  <c r="X43" i="8"/>
  <c r="W47" i="8"/>
  <c r="W51" i="8" l="1"/>
  <c r="X47" i="8"/>
  <c r="W52" i="8"/>
  <c r="X48" i="8"/>
  <c r="W54" i="8"/>
  <c r="X50" i="8"/>
  <c r="W53" i="8"/>
  <c r="X49" i="8"/>
  <c r="A4" i="7"/>
  <c r="C3" i="7"/>
  <c r="C2" i="7"/>
  <c r="X53" i="8" l="1"/>
  <c r="W57" i="8"/>
  <c r="X54" i="8"/>
  <c r="W58" i="8"/>
  <c r="X52" i="8"/>
  <c r="W56" i="8"/>
  <c r="X51" i="8"/>
  <c r="W55" i="8"/>
  <c r="C20" i="2"/>
  <c r="D20" i="2" s="1"/>
  <c r="B9" i="1"/>
  <c r="W62" i="8" l="1"/>
  <c r="X58" i="8"/>
  <c r="X57" i="8"/>
  <c r="W61" i="8"/>
  <c r="X55" i="8"/>
  <c r="W59" i="8"/>
  <c r="X56" i="8"/>
  <c r="W60" i="8"/>
  <c r="F20" i="2"/>
  <c r="E20" i="2"/>
  <c r="W64" i="8" l="1"/>
  <c r="X60" i="8"/>
  <c r="W63" i="8"/>
  <c r="X59" i="8"/>
  <c r="X61" i="8"/>
  <c r="W65" i="8"/>
  <c r="X62" i="8"/>
  <c r="W66" i="8"/>
  <c r="C2" i="6"/>
  <c r="W70" i="8" l="1"/>
  <c r="X66" i="8"/>
  <c r="X65" i="8"/>
  <c r="W69" i="8"/>
  <c r="X63" i="8"/>
  <c r="W67" i="8"/>
  <c r="X64" i="8"/>
  <c r="W68" i="8"/>
  <c r="B451" i="7"/>
  <c r="B450" i="7"/>
  <c r="B449" i="7"/>
  <c r="B448" i="7"/>
  <c r="B447" i="7"/>
  <c r="B446" i="7"/>
  <c r="B445" i="7"/>
  <c r="B444" i="7"/>
  <c r="B443" i="7"/>
  <c r="B442" i="7"/>
  <c r="B441" i="7"/>
  <c r="B440" i="7"/>
  <c r="B439" i="7"/>
  <c r="B438" i="7"/>
  <c r="B437" i="7"/>
  <c r="B436" i="7"/>
  <c r="B435" i="7"/>
  <c r="B434" i="7"/>
  <c r="B433" i="7"/>
  <c r="B432" i="7"/>
  <c r="B431" i="7"/>
  <c r="B430" i="7"/>
  <c r="B429" i="7"/>
  <c r="B428" i="7"/>
  <c r="B427" i="7"/>
  <c r="B426" i="7"/>
  <c r="B425" i="7"/>
  <c r="B424" i="7"/>
  <c r="B423" i="7"/>
  <c r="B422" i="7"/>
  <c r="B421" i="7"/>
  <c r="B420" i="7"/>
  <c r="B419" i="7"/>
  <c r="B418" i="7"/>
  <c r="B417" i="7"/>
  <c r="B416" i="7"/>
  <c r="B415" i="7"/>
  <c r="B414" i="7"/>
  <c r="B413" i="7"/>
  <c r="B412" i="7"/>
  <c r="B411" i="7"/>
  <c r="B410" i="7"/>
  <c r="B409" i="7"/>
  <c r="B408" i="7"/>
  <c r="B407" i="7"/>
  <c r="B406" i="7"/>
  <c r="B405" i="7"/>
  <c r="B404" i="7"/>
  <c r="B403" i="7"/>
  <c r="B402" i="7"/>
  <c r="B401" i="7"/>
  <c r="B400" i="7"/>
  <c r="B399" i="7"/>
  <c r="B398" i="7"/>
  <c r="B397" i="7"/>
  <c r="B396" i="7"/>
  <c r="B395" i="7"/>
  <c r="B394" i="7"/>
  <c r="B393" i="7"/>
  <c r="B392" i="7"/>
  <c r="B391" i="7"/>
  <c r="B390" i="7"/>
  <c r="B389" i="7"/>
  <c r="B388" i="7"/>
  <c r="B387" i="7"/>
  <c r="B386" i="7"/>
  <c r="B385" i="7"/>
  <c r="B384" i="7"/>
  <c r="B383" i="7"/>
  <c r="B382" i="7"/>
  <c r="B381" i="7"/>
  <c r="B380" i="7"/>
  <c r="B379" i="7"/>
  <c r="B378" i="7"/>
  <c r="B377" i="7"/>
  <c r="B376" i="7"/>
  <c r="B375" i="7"/>
  <c r="B374" i="7"/>
  <c r="B373" i="7"/>
  <c r="B372" i="7"/>
  <c r="B371" i="7"/>
  <c r="B370" i="7"/>
  <c r="B369" i="7"/>
  <c r="B368" i="7"/>
  <c r="B367" i="7"/>
  <c r="B366" i="7"/>
  <c r="B365" i="7"/>
  <c r="B364" i="7"/>
  <c r="B363" i="7"/>
  <c r="B362" i="7"/>
  <c r="B361" i="7"/>
  <c r="B360" i="7"/>
  <c r="B359" i="7"/>
  <c r="B358" i="7"/>
  <c r="B357" i="7"/>
  <c r="B356" i="7"/>
  <c r="B355" i="7"/>
  <c r="B354" i="7"/>
  <c r="B353" i="7"/>
  <c r="B352" i="7"/>
  <c r="B351" i="7"/>
  <c r="B350" i="7"/>
  <c r="B349" i="7"/>
  <c r="B348" i="7"/>
  <c r="B347" i="7"/>
  <c r="B346" i="7"/>
  <c r="B345" i="7"/>
  <c r="B344" i="7"/>
  <c r="B343" i="7"/>
  <c r="B342" i="7"/>
  <c r="B341" i="7"/>
  <c r="B340" i="7"/>
  <c r="B339" i="7"/>
  <c r="B338" i="7"/>
  <c r="B337" i="7"/>
  <c r="B336" i="7"/>
  <c r="B335" i="7"/>
  <c r="B334" i="7"/>
  <c r="B333" i="7"/>
  <c r="B332" i="7"/>
  <c r="B331" i="7"/>
  <c r="B330" i="7"/>
  <c r="B329" i="7"/>
  <c r="B328" i="7"/>
  <c r="B327" i="7"/>
  <c r="B326" i="7"/>
  <c r="B325" i="7"/>
  <c r="B324" i="7"/>
  <c r="B323" i="7"/>
  <c r="B322" i="7"/>
  <c r="B321" i="7"/>
  <c r="B320" i="7"/>
  <c r="B319" i="7"/>
  <c r="B318" i="7"/>
  <c r="B317" i="7"/>
  <c r="B316" i="7"/>
  <c r="B315" i="7"/>
  <c r="B314" i="7"/>
  <c r="B313" i="7"/>
  <c r="B312" i="7"/>
  <c r="B311" i="7"/>
  <c r="B310" i="7"/>
  <c r="B309" i="7"/>
  <c r="B308" i="7"/>
  <c r="B307" i="7"/>
  <c r="B306" i="7"/>
  <c r="B305" i="7"/>
  <c r="B304" i="7"/>
  <c r="B303" i="7"/>
  <c r="B302" i="7"/>
  <c r="B301" i="7"/>
  <c r="B300" i="7"/>
  <c r="B299" i="7"/>
  <c r="B298" i="7"/>
  <c r="B297" i="7"/>
  <c r="B296" i="7"/>
  <c r="B295" i="7"/>
  <c r="B294" i="7"/>
  <c r="B293" i="7"/>
  <c r="B292" i="7"/>
  <c r="B291" i="7"/>
  <c r="B290" i="7"/>
  <c r="B289" i="7"/>
  <c r="B288" i="7"/>
  <c r="B287" i="7"/>
  <c r="B286" i="7"/>
  <c r="B285" i="7"/>
  <c r="B284" i="7"/>
  <c r="B283" i="7"/>
  <c r="B282" i="7"/>
  <c r="B281" i="7"/>
  <c r="B280" i="7"/>
  <c r="B279" i="7"/>
  <c r="B278" i="7"/>
  <c r="B277" i="7"/>
  <c r="B276" i="7"/>
  <c r="B275" i="7"/>
  <c r="B274" i="7"/>
  <c r="B273" i="7"/>
  <c r="B272" i="7"/>
  <c r="B271" i="7"/>
  <c r="B270" i="7"/>
  <c r="B269" i="7"/>
  <c r="B268" i="7"/>
  <c r="B267" i="7"/>
  <c r="B266" i="7"/>
  <c r="B265" i="7"/>
  <c r="B264" i="7"/>
  <c r="B263" i="7"/>
  <c r="B262" i="7"/>
  <c r="B261" i="7"/>
  <c r="B260" i="7"/>
  <c r="B259" i="7"/>
  <c r="B258" i="7"/>
  <c r="B257" i="7"/>
  <c r="B256" i="7"/>
  <c r="B255" i="7"/>
  <c r="B254" i="7"/>
  <c r="B253" i="7"/>
  <c r="B252" i="7"/>
  <c r="B251" i="7"/>
  <c r="B250" i="7"/>
  <c r="B249" i="7"/>
  <c r="B248" i="7"/>
  <c r="B247" i="7"/>
  <c r="B246" i="7"/>
  <c r="B245" i="7"/>
  <c r="B244" i="7"/>
  <c r="B243" i="7"/>
  <c r="B242" i="7"/>
  <c r="B241" i="7"/>
  <c r="B240" i="7"/>
  <c r="B239" i="7"/>
  <c r="B238" i="7"/>
  <c r="B237" i="7"/>
  <c r="B236" i="7"/>
  <c r="B235" i="7"/>
  <c r="B234" i="7"/>
  <c r="B233" i="7"/>
  <c r="B232" i="7"/>
  <c r="B231" i="7"/>
  <c r="B230" i="7"/>
  <c r="B229" i="7"/>
  <c r="B228" i="7"/>
  <c r="B227" i="7"/>
  <c r="B226" i="7"/>
  <c r="B225" i="7"/>
  <c r="B224" i="7"/>
  <c r="B223" i="7"/>
  <c r="B222" i="7"/>
  <c r="B221" i="7"/>
  <c r="B220" i="7"/>
  <c r="B219" i="7"/>
  <c r="B218" i="7"/>
  <c r="B217" i="7"/>
  <c r="B216" i="7"/>
  <c r="B215" i="7"/>
  <c r="B214" i="7"/>
  <c r="B213" i="7"/>
  <c r="B212" i="7"/>
  <c r="B211" i="7"/>
  <c r="B210" i="7"/>
  <c r="B209" i="7"/>
  <c r="B208" i="7"/>
  <c r="B207" i="7"/>
  <c r="B206" i="7"/>
  <c r="B205" i="7"/>
  <c r="B204" i="7"/>
  <c r="B203" i="7"/>
  <c r="B202" i="7"/>
  <c r="B201" i="7"/>
  <c r="B200" i="7"/>
  <c r="B199" i="7"/>
  <c r="B198" i="7"/>
  <c r="B197" i="7"/>
  <c r="B196" i="7"/>
  <c r="B195" i="7"/>
  <c r="B194" i="7"/>
  <c r="B193" i="7"/>
  <c r="B192" i="7"/>
  <c r="B191" i="7"/>
  <c r="B190" i="7"/>
  <c r="B189" i="7"/>
  <c r="B188" i="7"/>
  <c r="B187" i="7"/>
  <c r="B186" i="7"/>
  <c r="B185" i="7"/>
  <c r="B184" i="7"/>
  <c r="B183" i="7"/>
  <c r="B182" i="7"/>
  <c r="B181" i="7"/>
  <c r="B180" i="7"/>
  <c r="B179" i="7"/>
  <c r="B178" i="7"/>
  <c r="B177" i="7"/>
  <c r="B176" i="7"/>
  <c r="B175" i="7"/>
  <c r="B174" i="7"/>
  <c r="B173" i="7"/>
  <c r="B172" i="7"/>
  <c r="B171" i="7"/>
  <c r="B170" i="7"/>
  <c r="B169" i="7"/>
  <c r="B168" i="7"/>
  <c r="B167" i="7"/>
  <c r="B166" i="7"/>
  <c r="B165" i="7"/>
  <c r="B164" i="7"/>
  <c r="B163" i="7"/>
  <c r="B162" i="7"/>
  <c r="B161" i="7"/>
  <c r="B160" i="7"/>
  <c r="B159" i="7"/>
  <c r="B158" i="7"/>
  <c r="B157" i="7"/>
  <c r="B156" i="7"/>
  <c r="B155" i="7"/>
  <c r="B154" i="7"/>
  <c r="B153" i="7"/>
  <c r="B152" i="7"/>
  <c r="B151" i="7"/>
  <c r="B150" i="7"/>
  <c r="B149" i="7"/>
  <c r="B148" i="7"/>
  <c r="B147" i="7"/>
  <c r="B146" i="7"/>
  <c r="B145" i="7"/>
  <c r="B144" i="7"/>
  <c r="B143" i="7"/>
  <c r="B142" i="7"/>
  <c r="B141" i="7"/>
  <c r="B140" i="7"/>
  <c r="B139" i="7"/>
  <c r="B138" i="7"/>
  <c r="B137" i="7"/>
  <c r="B136" i="7"/>
  <c r="B135" i="7"/>
  <c r="B134" i="7"/>
  <c r="B133" i="7"/>
  <c r="B132" i="7"/>
  <c r="B131" i="7"/>
  <c r="B130" i="7"/>
  <c r="B129" i="7"/>
  <c r="B128" i="7"/>
  <c r="B127" i="7"/>
  <c r="B126" i="7"/>
  <c r="B125" i="7"/>
  <c r="B124" i="7"/>
  <c r="B123" i="7"/>
  <c r="B122" i="7"/>
  <c r="B121" i="7"/>
  <c r="B120" i="7"/>
  <c r="B119" i="7"/>
  <c r="B118" i="7"/>
  <c r="B117" i="7"/>
  <c r="B116" i="7"/>
  <c r="B115" i="7"/>
  <c r="B114" i="7"/>
  <c r="B113" i="7"/>
  <c r="B112" i="7"/>
  <c r="B111" i="7"/>
  <c r="B110" i="7"/>
  <c r="B109" i="7"/>
  <c r="B108" i="7"/>
  <c r="B107" i="7"/>
  <c r="B106" i="7"/>
  <c r="B105" i="7"/>
  <c r="B104" i="7"/>
  <c r="B103" i="7"/>
  <c r="B102" i="7"/>
  <c r="B101" i="7"/>
  <c r="B100" i="7"/>
  <c r="B99" i="7"/>
  <c r="B98" i="7"/>
  <c r="B97" i="7"/>
  <c r="B96" i="7"/>
  <c r="B95" i="7"/>
  <c r="B94" i="7"/>
  <c r="B93" i="7"/>
  <c r="B92" i="7"/>
  <c r="B91" i="7"/>
  <c r="B90" i="7"/>
  <c r="B89" i="7"/>
  <c r="B88" i="7"/>
  <c r="B87" i="7"/>
  <c r="B86" i="7"/>
  <c r="B85" i="7"/>
  <c r="B84" i="7"/>
  <c r="B83" i="7"/>
  <c r="B82" i="7"/>
  <c r="B81" i="7"/>
  <c r="B80" i="7"/>
  <c r="B79" i="7"/>
  <c r="B78" i="7"/>
  <c r="B77" i="7"/>
  <c r="B76" i="7"/>
  <c r="B75" i="7"/>
  <c r="B74" i="7"/>
  <c r="B73" i="7"/>
  <c r="B72" i="7"/>
  <c r="B71" i="7"/>
  <c r="B70" i="7"/>
  <c r="B69" i="7"/>
  <c r="B33" i="7"/>
  <c r="B32" i="7"/>
  <c r="B31" i="7"/>
  <c r="B30" i="7"/>
  <c r="B29" i="7"/>
  <c r="B28" i="7"/>
  <c r="B27" i="7"/>
  <c r="B26" i="7"/>
  <c r="B25" i="7"/>
  <c r="B24" i="7"/>
  <c r="B23" i="7"/>
  <c r="B22" i="7"/>
  <c r="B21" i="7"/>
  <c r="B20" i="7"/>
  <c r="B19" i="7"/>
  <c r="B18" i="7"/>
  <c r="B17" i="7"/>
  <c r="B16" i="7"/>
  <c r="B15" i="7"/>
  <c r="B14" i="7"/>
  <c r="B13" i="7"/>
  <c r="B12" i="7"/>
  <c r="B11" i="7"/>
  <c r="B10" i="7"/>
  <c r="B9" i="7"/>
  <c r="B8" i="7"/>
  <c r="B7" i="7"/>
  <c r="B6" i="7"/>
  <c r="B5" i="7"/>
  <c r="B4" i="7"/>
  <c r="B3" i="7"/>
  <c r="E13" i="6"/>
  <c r="B13" i="6" s="1"/>
  <c r="A3" i="6"/>
  <c r="A4" i="6" s="1"/>
  <c r="A5" i="6" s="1"/>
  <c r="A6" i="6" s="1"/>
  <c r="A7" i="6" s="1"/>
  <c r="A8" i="6" s="1"/>
  <c r="A9" i="6" s="1"/>
  <c r="A10" i="6" s="1"/>
  <c r="A11" i="6" s="1"/>
  <c r="A12" i="6" s="1"/>
  <c r="A13" i="6" s="1"/>
  <c r="W71" i="8" l="1"/>
  <c r="X67" i="8"/>
  <c r="W73" i="8"/>
  <c r="X69" i="8"/>
  <c r="W72" i="8"/>
  <c r="X68" i="8"/>
  <c r="W74" i="8"/>
  <c r="X70" i="8"/>
  <c r="C12" i="6"/>
  <c r="X74" i="8" l="1"/>
  <c r="W78" i="8"/>
  <c r="X73" i="8"/>
  <c r="W77" i="8"/>
  <c r="X72" i="8"/>
  <c r="W76" i="8"/>
  <c r="X71" i="8"/>
  <c r="W75" i="8"/>
  <c r="A3" i="4"/>
  <c r="X76" i="8" l="1"/>
  <c r="W80" i="8"/>
  <c r="W82" i="8"/>
  <c r="X78" i="8"/>
  <c r="X75" i="8"/>
  <c r="W79" i="8"/>
  <c r="X77" i="8"/>
  <c r="W81" i="8"/>
  <c r="B1" i="4"/>
  <c r="E3" i="4"/>
  <c r="E4" i="4" s="1"/>
  <c r="E5" i="4" s="1"/>
  <c r="E6" i="4" s="1"/>
  <c r="E7" i="4" s="1"/>
  <c r="E8" i="4" s="1"/>
  <c r="E9" i="4" s="1"/>
  <c r="E10" i="4" s="1"/>
  <c r="E11" i="4" s="1"/>
  <c r="E12" i="4" s="1"/>
  <c r="E13" i="4" s="1"/>
  <c r="E14" i="4" s="1"/>
  <c r="X81" i="8" l="1"/>
  <c r="W85" i="8"/>
  <c r="W83" i="8"/>
  <c r="X79" i="8"/>
  <c r="X82" i="8"/>
  <c r="W86" i="8"/>
  <c r="W84" i="8"/>
  <c r="X80" i="8"/>
  <c r="E15" i="4"/>
  <c r="X84" i="8" l="1"/>
  <c r="W88" i="8"/>
  <c r="W90" i="8"/>
  <c r="X86" i="8"/>
  <c r="X83" i="8"/>
  <c r="W87" i="8"/>
  <c r="X85" i="8"/>
  <c r="W89" i="8"/>
  <c r="E16" i="4"/>
  <c r="C19" i="2"/>
  <c r="D19" i="2" s="1"/>
  <c r="C18" i="2"/>
  <c r="D18" i="2" s="1"/>
  <c r="C17" i="2"/>
  <c r="D17" i="2" s="1"/>
  <c r="C16" i="2"/>
  <c r="D16" i="2" s="1"/>
  <c r="C15" i="2"/>
  <c r="D15" i="2" s="1"/>
  <c r="C14" i="2"/>
  <c r="D14" i="2" s="1"/>
  <c r="C13" i="2"/>
  <c r="D13" i="2" s="1"/>
  <c r="C12" i="2"/>
  <c r="D12" i="2" s="1"/>
  <c r="W93" i="8" l="1"/>
  <c r="X89" i="8"/>
  <c r="X87" i="8"/>
  <c r="W91" i="8"/>
  <c r="W94" i="8"/>
  <c r="X90" i="8"/>
  <c r="W92" i="8"/>
  <c r="X88" i="8"/>
  <c r="E17" i="4"/>
  <c r="E19" i="2"/>
  <c r="F19" i="2"/>
  <c r="F18" i="2"/>
  <c r="E18" i="2"/>
  <c r="F17" i="2"/>
  <c r="E17" i="2"/>
  <c r="F16" i="2"/>
  <c r="E16" i="2"/>
  <c r="E15" i="2"/>
  <c r="F15" i="2"/>
  <c r="E14" i="2"/>
  <c r="F14" i="2"/>
  <c r="F13" i="2"/>
  <c r="E13" i="2"/>
  <c r="F12" i="2"/>
  <c r="E12" i="2"/>
  <c r="X92" i="8" l="1"/>
  <c r="W96" i="8"/>
  <c r="X94" i="8"/>
  <c r="W98" i="8"/>
  <c r="X91" i="8"/>
  <c r="W95" i="8"/>
  <c r="X93" i="8"/>
  <c r="W97" i="8"/>
  <c r="E18" i="4"/>
  <c r="C11" i="2"/>
  <c r="D11" i="2" s="1"/>
  <c r="W102" i="8" l="1"/>
  <c r="X98" i="8"/>
  <c r="X96" i="8"/>
  <c r="W100" i="8"/>
  <c r="X97" i="8"/>
  <c r="W101" i="8"/>
  <c r="X95" i="8"/>
  <c r="W99" i="8"/>
  <c r="E19" i="4"/>
  <c r="E11" i="2"/>
  <c r="F11" i="2"/>
  <c r="W103" i="8" l="1"/>
  <c r="X99" i="8"/>
  <c r="X101" i="8"/>
  <c r="W105" i="8"/>
  <c r="W104" i="8"/>
  <c r="X100" i="8"/>
  <c r="X102" i="8"/>
  <c r="W106" i="8"/>
  <c r="E20" i="4"/>
  <c r="C10" i="2"/>
  <c r="D10" i="2" s="1"/>
  <c r="F10" i="2" s="1"/>
  <c r="X106" i="8" l="1"/>
  <c r="W110" i="8"/>
  <c r="X104" i="8"/>
  <c r="W108" i="8"/>
  <c r="X105" i="8"/>
  <c r="W109" i="8"/>
  <c r="X103" i="8"/>
  <c r="W107" i="8"/>
  <c r="E21" i="4"/>
  <c r="E10" i="2"/>
  <c r="W113" i="8" l="1"/>
  <c r="X109" i="8"/>
  <c r="W114" i="8"/>
  <c r="X110" i="8"/>
  <c r="W111" i="8"/>
  <c r="X107" i="8"/>
  <c r="W112" i="8"/>
  <c r="X108" i="8"/>
  <c r="E22" i="4"/>
  <c r="C9" i="2"/>
  <c r="D9" i="2" s="1"/>
  <c r="X112" i="8" l="1"/>
  <c r="W116" i="8"/>
  <c r="X111" i="8"/>
  <c r="W115" i="8"/>
  <c r="X114" i="8"/>
  <c r="W118" i="8"/>
  <c r="X113" i="8"/>
  <c r="W117" i="8"/>
  <c r="E23" i="4"/>
  <c r="F9" i="2"/>
  <c r="E9" i="2"/>
  <c r="C7" i="2"/>
  <c r="D7" i="2" s="1"/>
  <c r="C8" i="2"/>
  <c r="D8" i="2" s="1"/>
  <c r="C6" i="2"/>
  <c r="D6" i="2" s="1"/>
  <c r="W121" i="8" l="1"/>
  <c r="X117" i="8"/>
  <c r="W122" i="8"/>
  <c r="X118" i="8"/>
  <c r="X115" i="8"/>
  <c r="W119" i="8"/>
  <c r="X116" i="8"/>
  <c r="W120" i="8"/>
  <c r="E24" i="4"/>
  <c r="F6" i="2"/>
  <c r="E6" i="2"/>
  <c r="F8" i="2"/>
  <c r="E8" i="2"/>
  <c r="F7" i="2"/>
  <c r="E7" i="2"/>
  <c r="C3" i="2"/>
  <c r="D3" i="2" s="1"/>
  <c r="W124" i="8" l="1"/>
  <c r="X120" i="8"/>
  <c r="W123" i="8"/>
  <c r="X119" i="8"/>
  <c r="X122" i="8"/>
  <c r="W126" i="8"/>
  <c r="X121" i="8"/>
  <c r="W125" i="8"/>
  <c r="E25" i="4"/>
  <c r="F3" i="2"/>
  <c r="E3" i="2"/>
  <c r="C2" i="2"/>
  <c r="D2" i="2" s="1"/>
  <c r="C4" i="2"/>
  <c r="D4" i="2" s="1"/>
  <c r="X123" i="8" l="1"/>
  <c r="W127" i="8"/>
  <c r="X125" i="8"/>
  <c r="W129" i="8"/>
  <c r="W130" i="8"/>
  <c r="X126" i="8"/>
  <c r="X124" i="8"/>
  <c r="W128" i="8"/>
  <c r="E26" i="4"/>
  <c r="F4" i="2"/>
  <c r="E4" i="2"/>
  <c r="F2" i="2"/>
  <c r="E2" i="2"/>
  <c r="D5" i="2"/>
  <c r="X127" i="8" l="1"/>
  <c r="W131" i="8"/>
  <c r="W132" i="8"/>
  <c r="X128" i="8"/>
  <c r="W134" i="8"/>
  <c r="X130" i="8"/>
  <c r="W133" i="8"/>
  <c r="X129" i="8"/>
  <c r="E27" i="4"/>
  <c r="F5" i="2"/>
  <c r="E5" i="2"/>
  <c r="X133" i="8" l="1"/>
  <c r="W137" i="8"/>
  <c r="X132" i="8"/>
  <c r="W136" i="8"/>
  <c r="X131" i="8"/>
  <c r="W135" i="8"/>
  <c r="X134" i="8"/>
  <c r="W138" i="8"/>
  <c r="E28" i="4"/>
  <c r="X135" i="8" l="1"/>
  <c r="W139" i="8"/>
  <c r="W141" i="8"/>
  <c r="X137" i="8"/>
  <c r="W142" i="8"/>
  <c r="X138" i="8"/>
  <c r="W140" i="8"/>
  <c r="X136" i="8"/>
  <c r="E29" i="4"/>
  <c r="X141" i="8" l="1"/>
  <c r="W145" i="8"/>
  <c r="W143" i="8"/>
  <c r="X139" i="8"/>
  <c r="W144" i="8"/>
  <c r="X140" i="8"/>
  <c r="X142" i="8"/>
  <c r="W146" i="8"/>
  <c r="E30" i="4"/>
  <c r="X144" i="8" l="1"/>
  <c r="W148" i="8"/>
  <c r="X143" i="8"/>
  <c r="W147" i="8"/>
  <c r="X145" i="8"/>
  <c r="W149" i="8"/>
  <c r="X146" i="8"/>
  <c r="W150" i="8"/>
  <c r="E31" i="4"/>
  <c r="X147" i="8" l="1"/>
  <c r="W151" i="8"/>
  <c r="W152" i="8"/>
  <c r="X148" i="8"/>
  <c r="W154" i="8"/>
  <c r="X150" i="8"/>
  <c r="W153" i="8"/>
  <c r="X149" i="8"/>
  <c r="E32" i="4"/>
  <c r="X152" i="8" l="1"/>
  <c r="W156" i="8"/>
  <c r="X151" i="8"/>
  <c r="W155" i="8"/>
  <c r="X153" i="8"/>
  <c r="W157" i="8"/>
  <c r="X154" i="8"/>
  <c r="W158" i="8"/>
  <c r="E33" i="4"/>
  <c r="X155" i="8" l="1"/>
  <c r="W159" i="8"/>
  <c r="W160" i="8"/>
  <c r="X156" i="8"/>
  <c r="W162" i="8"/>
  <c r="X158" i="8"/>
  <c r="W161" i="8"/>
  <c r="X157" i="8"/>
  <c r="E34" i="4"/>
  <c r="X162" i="8" l="1"/>
  <c r="W166" i="8"/>
  <c r="W164" i="8"/>
  <c r="X160" i="8"/>
  <c r="W163" i="8"/>
  <c r="X159" i="8"/>
  <c r="X161" i="8"/>
  <c r="W165" i="8"/>
  <c r="E35" i="4"/>
  <c r="X165" i="8" l="1"/>
  <c r="W169" i="8"/>
  <c r="X164" i="8"/>
  <c r="W168" i="8"/>
  <c r="X166" i="8"/>
  <c r="W170" i="8"/>
  <c r="X163" i="8"/>
  <c r="W167" i="8"/>
  <c r="E36" i="4"/>
  <c r="W174" i="8" l="1"/>
  <c r="X170" i="8"/>
  <c r="W172" i="8"/>
  <c r="X168" i="8"/>
  <c r="W173" i="8"/>
  <c r="X169" i="8"/>
  <c r="X167" i="8"/>
  <c r="W171" i="8"/>
  <c r="E37" i="4"/>
  <c r="X173" i="8" l="1"/>
  <c r="W177" i="8"/>
  <c r="X171" i="8"/>
  <c r="W175" i="8"/>
  <c r="X172" i="8"/>
  <c r="W176" i="8"/>
  <c r="X174" i="8"/>
  <c r="W178" i="8"/>
  <c r="E38" i="4"/>
  <c r="X175" i="8" l="1"/>
  <c r="W179" i="8"/>
  <c r="W181" i="8"/>
  <c r="X177" i="8"/>
  <c r="W182" i="8"/>
  <c r="X178" i="8"/>
  <c r="W180" i="8"/>
  <c r="X176" i="8"/>
  <c r="E39" i="4"/>
  <c r="W184" i="8" l="1"/>
  <c r="X180" i="8"/>
  <c r="X182" i="8"/>
  <c r="W186" i="8"/>
  <c r="X181" i="8"/>
  <c r="W185" i="8"/>
  <c r="W183" i="8"/>
  <c r="X179" i="8"/>
  <c r="E40" i="4"/>
  <c r="X186" i="8" l="1"/>
  <c r="W190" i="8"/>
  <c r="X185" i="8"/>
  <c r="W189" i="8"/>
  <c r="X183" i="8"/>
  <c r="W187" i="8"/>
  <c r="X184" i="8"/>
  <c r="W188" i="8"/>
  <c r="E41" i="4"/>
  <c r="W193" i="8" l="1"/>
  <c r="X189" i="8"/>
  <c r="W194" i="8"/>
  <c r="X190" i="8"/>
  <c r="W192" i="8"/>
  <c r="X188" i="8"/>
  <c r="X187" i="8"/>
  <c r="W191" i="8"/>
  <c r="E42" i="4"/>
  <c r="X192" i="8" l="1"/>
  <c r="W196" i="8"/>
  <c r="X191" i="8"/>
  <c r="W195" i="8"/>
  <c r="X194" i="8"/>
  <c r="W198" i="8"/>
  <c r="X193" i="8"/>
  <c r="W197" i="8"/>
  <c r="E43" i="4"/>
  <c r="X195" i="8" l="1"/>
  <c r="W199" i="8"/>
  <c r="X196" i="8"/>
  <c r="W200" i="8"/>
  <c r="X197" i="8"/>
  <c r="W201" i="8"/>
  <c r="W202" i="8"/>
  <c r="X198" i="8"/>
  <c r="E44" i="4"/>
  <c r="W204" i="8" l="1"/>
  <c r="X200" i="8"/>
  <c r="W203" i="8"/>
  <c r="X199" i="8"/>
  <c r="X202" i="8"/>
  <c r="W206" i="8"/>
  <c r="X201" i="8"/>
  <c r="W205" i="8"/>
  <c r="E45" i="4"/>
  <c r="X203" i="8" l="1"/>
  <c r="W207" i="8"/>
  <c r="X205" i="8"/>
  <c r="W209" i="8"/>
  <c r="X206" i="8"/>
  <c r="W210" i="8"/>
  <c r="X204" i="8"/>
  <c r="W208" i="8"/>
  <c r="E46" i="4"/>
  <c r="W213" i="8" l="1"/>
  <c r="X209" i="8"/>
  <c r="W211" i="8"/>
  <c r="X207" i="8"/>
  <c r="W212" i="8"/>
  <c r="X208" i="8"/>
  <c r="W214" i="8"/>
  <c r="X210" i="8"/>
  <c r="E47" i="4"/>
  <c r="X212" i="8" l="1"/>
  <c r="W216" i="8"/>
  <c r="X211" i="8"/>
  <c r="W215" i="8"/>
  <c r="X214" i="8"/>
  <c r="W218" i="8"/>
  <c r="X213" i="8"/>
  <c r="W217" i="8"/>
  <c r="E48" i="4"/>
  <c r="W219" i="8" l="1"/>
  <c r="X215" i="8"/>
  <c r="X216" i="8"/>
  <c r="W220" i="8"/>
  <c r="X217" i="8"/>
  <c r="W221" i="8"/>
  <c r="W222" i="8"/>
  <c r="X218" i="8"/>
  <c r="E49" i="4"/>
  <c r="W224" i="8" l="1"/>
  <c r="X220" i="8"/>
  <c r="X222" i="8"/>
  <c r="W226" i="8"/>
  <c r="X221" i="8"/>
  <c r="W225" i="8"/>
  <c r="W223" i="8"/>
  <c r="X219" i="8"/>
  <c r="E50" i="4"/>
  <c r="W230" i="8" l="1"/>
  <c r="X226" i="8"/>
  <c r="X223" i="8"/>
  <c r="W227" i="8"/>
  <c r="W229" i="8"/>
  <c r="X225" i="8"/>
  <c r="X224" i="8"/>
  <c r="W228" i="8"/>
  <c r="E51" i="4"/>
  <c r="W233" i="8" l="1"/>
  <c r="X229" i="8"/>
  <c r="W231" i="8"/>
  <c r="X227" i="8"/>
  <c r="W232" i="8"/>
  <c r="X228" i="8"/>
  <c r="W234" i="8"/>
  <c r="X230" i="8"/>
  <c r="E52" i="4"/>
  <c r="X234" i="8" l="1"/>
  <c r="W238" i="8"/>
  <c r="X232" i="8"/>
  <c r="W236" i="8"/>
  <c r="X231" i="8"/>
  <c r="W235" i="8"/>
  <c r="X233" i="8"/>
  <c r="W237" i="8"/>
  <c r="E53" i="4"/>
  <c r="X236" i="8" l="1"/>
  <c r="W240" i="8"/>
  <c r="W242" i="8"/>
  <c r="X238" i="8"/>
  <c r="X237" i="8"/>
  <c r="W241" i="8"/>
  <c r="X235" i="8"/>
  <c r="W239" i="8"/>
  <c r="E54" i="4"/>
  <c r="X242" i="8" l="1"/>
  <c r="W246" i="8"/>
  <c r="W244" i="8"/>
  <c r="X240" i="8"/>
  <c r="W243" i="8"/>
  <c r="X239" i="8"/>
  <c r="X241" i="8"/>
  <c r="W245" i="8"/>
  <c r="E55" i="4"/>
  <c r="X243" i="8" l="1"/>
  <c r="W247" i="8"/>
  <c r="X244" i="8"/>
  <c r="W248" i="8"/>
  <c r="X246" i="8"/>
  <c r="W250" i="8"/>
  <c r="W249" i="8"/>
  <c r="X245" i="8"/>
  <c r="E56" i="4"/>
  <c r="W252" i="8" l="1"/>
  <c r="X248" i="8"/>
  <c r="X247" i="8"/>
  <c r="W251" i="8"/>
  <c r="W253" i="8"/>
  <c r="X249" i="8"/>
  <c r="W254" i="8"/>
  <c r="X250" i="8"/>
  <c r="E57" i="4"/>
  <c r="X253" i="8" l="1"/>
  <c r="W257" i="8"/>
  <c r="X251" i="8"/>
  <c r="W255" i="8"/>
  <c r="X254" i="8"/>
  <c r="W258" i="8"/>
  <c r="X252" i="8"/>
  <c r="W256" i="8"/>
  <c r="E58" i="4"/>
  <c r="X255" i="8" l="1"/>
  <c r="W259" i="8"/>
  <c r="W261" i="8"/>
  <c r="X257" i="8"/>
  <c r="X256" i="8"/>
  <c r="W260" i="8"/>
  <c r="W262" i="8"/>
  <c r="X258" i="8"/>
  <c r="E59" i="4"/>
  <c r="X261" i="8" l="1"/>
  <c r="W265" i="8"/>
  <c r="W263" i="8"/>
  <c r="X259" i="8"/>
  <c r="X262" i="8"/>
  <c r="W266" i="8"/>
  <c r="W264" i="8"/>
  <c r="X260" i="8"/>
  <c r="E60" i="4"/>
  <c r="X263" i="8" l="1"/>
  <c r="W267" i="8"/>
  <c r="W269" i="8"/>
  <c r="X265" i="8"/>
  <c r="X264" i="8"/>
  <c r="W268" i="8"/>
  <c r="X266" i="8"/>
  <c r="W270" i="8"/>
  <c r="E61" i="4"/>
  <c r="W273" i="8" l="1"/>
  <c r="X269" i="8"/>
  <c r="X267" i="8"/>
  <c r="W271" i="8"/>
  <c r="W274" i="8"/>
  <c r="X270" i="8"/>
  <c r="W272" i="8"/>
  <c r="X268" i="8"/>
  <c r="E62" i="4"/>
  <c r="X274" i="8" l="1"/>
  <c r="W278" i="8"/>
  <c r="X271" i="8"/>
  <c r="W275" i="8"/>
  <c r="X272" i="8"/>
  <c r="W276" i="8"/>
  <c r="X273" i="8"/>
  <c r="W277" i="8"/>
  <c r="E63" i="4"/>
  <c r="W279" i="8" l="1"/>
  <c r="X275" i="8"/>
  <c r="W282" i="8"/>
  <c r="X278" i="8"/>
  <c r="W281" i="8"/>
  <c r="X277" i="8"/>
  <c r="W280" i="8"/>
  <c r="X276" i="8"/>
  <c r="E64" i="4"/>
  <c r="X281" i="8" l="1"/>
  <c r="W285" i="8"/>
  <c r="X285" i="8" s="1"/>
  <c r="X282" i="8"/>
  <c r="W286" i="8"/>
  <c r="X286" i="8" s="1"/>
  <c r="W284" i="8"/>
  <c r="X280" i="8"/>
  <c r="W283" i="8"/>
  <c r="X279" i="8"/>
  <c r="E65" i="4"/>
  <c r="X283" i="8" l="1"/>
  <c r="W287" i="8"/>
  <c r="X287" i="8" s="1"/>
  <c r="X284" i="8"/>
  <c r="W288" i="8"/>
  <c r="X288" i="8" s="1"/>
  <c r="E66" i="4"/>
  <c r="E67" i="4" l="1"/>
  <c r="E68" i="4" l="1"/>
  <c r="E69" i="4" l="1"/>
  <c r="E70" i="4" l="1"/>
  <c r="E71" i="4" l="1"/>
  <c r="E72" i="4" l="1"/>
  <c r="E73" i="4" l="1"/>
  <c r="E74" i="4" l="1"/>
  <c r="E75" i="4" l="1"/>
  <c r="E76" i="4" l="1"/>
  <c r="E77" i="4" l="1"/>
  <c r="E78" i="4" l="1"/>
  <c r="E79" i="4" l="1"/>
  <c r="E80" i="4" l="1"/>
  <c r="E81" i="4" l="1"/>
  <c r="E82" i="4" l="1"/>
  <c r="E83" i="4" l="1"/>
  <c r="E84" i="4" l="1"/>
  <c r="E85" i="4" l="1"/>
  <c r="E86" i="4" l="1"/>
  <c r="E87" i="4" l="1"/>
  <c r="E88" i="4" l="1"/>
  <c r="E89" i="4" l="1"/>
  <c r="E90" i="4" l="1"/>
  <c r="E91" i="4" l="1"/>
  <c r="E92" i="4" l="1"/>
  <c r="E93" i="4" l="1"/>
  <c r="E94" i="4" l="1"/>
  <c r="E95" i="4" l="1"/>
  <c r="E96" i="4" l="1"/>
  <c r="E97" i="4" l="1"/>
  <c r="E98" i="4" l="1"/>
  <c r="E99" i="4" l="1"/>
  <c r="E100" i="4" l="1"/>
  <c r="E101" i="4" l="1"/>
  <c r="E102" i="4" l="1"/>
  <c r="E103" i="4" l="1"/>
  <c r="E104" i="4" l="1"/>
  <c r="E105" i="4" l="1"/>
  <c r="E106" i="4" l="1"/>
  <c r="E107" i="4" l="1"/>
  <c r="E108" i="4" l="1"/>
  <c r="E109" i="4" l="1"/>
  <c r="E110" i="4" l="1"/>
  <c r="E111" i="4" l="1"/>
  <c r="E112" i="4" l="1"/>
  <c r="E113" i="4" l="1"/>
  <c r="E114" i="4" l="1"/>
  <c r="E115" i="4" l="1"/>
  <c r="E116" i="4" l="1"/>
  <c r="E117" i="4" l="1"/>
  <c r="E118" i="4" l="1"/>
  <c r="E119" i="4" l="1"/>
  <c r="E120" i="4" l="1"/>
  <c r="E121" i="4" l="1"/>
  <c r="E122" i="4" l="1"/>
  <c r="E123" i="4" l="1"/>
  <c r="E124" i="4" l="1"/>
  <c r="E125" i="4" l="1"/>
  <c r="E126" i="4" l="1"/>
  <c r="E127" i="4" l="1"/>
  <c r="E128" i="4" l="1"/>
  <c r="E129" i="4" l="1"/>
  <c r="E130" i="4" l="1"/>
  <c r="E131" i="4" l="1"/>
  <c r="E132" i="4" l="1"/>
  <c r="E133" i="4" l="1"/>
  <c r="E134" i="4" l="1"/>
  <c r="E135" i="4" l="1"/>
  <c r="E136" i="4" l="1"/>
  <c r="E137" i="4" l="1"/>
  <c r="E138" i="4" l="1"/>
  <c r="E139" i="4" l="1"/>
  <c r="E140" i="4" l="1"/>
  <c r="E141" i="4" l="1"/>
  <c r="E142" i="4" l="1"/>
  <c r="E143" i="4" l="1"/>
  <c r="E144" i="4" l="1"/>
  <c r="E145" i="4" l="1"/>
  <c r="E146" i="4" l="1"/>
  <c r="E147" i="4" l="1"/>
  <c r="E148" i="4" l="1"/>
  <c r="E149" i="4" l="1"/>
  <c r="E150" i="4" l="1"/>
  <c r="E151" i="4" l="1"/>
  <c r="E152" i="4" l="1"/>
  <c r="E153" i="4" l="1"/>
  <c r="E154" i="4" l="1"/>
  <c r="E155" i="4" l="1"/>
  <c r="E156" i="4" l="1"/>
  <c r="E157" i="4" l="1"/>
  <c r="E158" i="4" l="1"/>
  <c r="E159" i="4" l="1"/>
  <c r="E160" i="4" l="1"/>
  <c r="E161" i="4" l="1"/>
  <c r="E162" i="4" l="1"/>
  <c r="E163" i="4" l="1"/>
  <c r="E164" i="4" l="1"/>
  <c r="E165" i="4" l="1"/>
  <c r="E166" i="4" l="1"/>
  <c r="E167" i="4" l="1"/>
  <c r="E168" i="4" l="1"/>
  <c r="E169" i="4" l="1"/>
  <c r="E170" i="4" l="1"/>
  <c r="E171" i="4" l="1"/>
  <c r="E172" i="4" l="1"/>
  <c r="E173" i="4" l="1"/>
  <c r="E174" i="4" l="1"/>
  <c r="E175" i="4" l="1"/>
  <c r="E176" i="4" l="1"/>
  <c r="E177" i="4" l="1"/>
  <c r="E178" i="4" l="1"/>
  <c r="E179" i="4" l="1"/>
  <c r="E180" i="4" l="1"/>
  <c r="E181" i="4" l="1"/>
  <c r="E182" i="4" l="1"/>
  <c r="E183" i="4" l="1"/>
  <c r="E184" i="4" l="1"/>
  <c r="E185" i="4" l="1"/>
  <c r="E186" i="4" l="1"/>
  <c r="E187" i="4" l="1"/>
  <c r="E188" i="4" l="1"/>
  <c r="E189" i="4" l="1"/>
  <c r="E190" i="4" l="1"/>
  <c r="E191" i="4" l="1"/>
  <c r="E192" i="4" l="1"/>
  <c r="E193" i="4" l="1"/>
  <c r="E194" i="4" l="1"/>
  <c r="E195" i="4" l="1"/>
  <c r="E196" i="4" l="1"/>
  <c r="E197" i="4" l="1"/>
  <c r="E198" i="4" l="1"/>
  <c r="E199" i="4" l="1"/>
  <c r="E200" i="4" l="1"/>
  <c r="E201" i="4" l="1"/>
  <c r="E202" i="4" l="1"/>
  <c r="E203" i="4" l="1"/>
  <c r="E204" i="4" l="1"/>
  <c r="E205" i="4" l="1"/>
  <c r="E206" i="4" l="1"/>
  <c r="E207" i="4" l="1"/>
  <c r="E208" i="4" l="1"/>
  <c r="E209" i="4" l="1"/>
  <c r="E210" i="4" l="1"/>
  <c r="E211" i="4" l="1"/>
  <c r="E212" i="4" l="1"/>
  <c r="E213" i="4" l="1"/>
  <c r="E214" i="4" l="1"/>
  <c r="E215" i="4" l="1"/>
  <c r="E216" i="4" l="1"/>
  <c r="E217" i="4" l="1"/>
  <c r="E218" i="4" l="1"/>
  <c r="E219" i="4" l="1"/>
  <c r="E220" i="4" l="1"/>
  <c r="E221" i="4" l="1"/>
  <c r="E222" i="4" l="1"/>
  <c r="E223" i="4" l="1"/>
  <c r="E224" i="4" l="1"/>
  <c r="E225" i="4" l="1"/>
  <c r="E226" i="4" l="1"/>
  <c r="E227" i="4" l="1"/>
  <c r="E228" i="4" l="1"/>
  <c r="E229" i="4" l="1"/>
  <c r="E230" i="4" l="1"/>
  <c r="E231" i="4" l="1"/>
  <c r="E232" i="4" l="1"/>
  <c r="E233" i="4" l="1"/>
  <c r="E234" i="4" l="1"/>
  <c r="E235" i="4" l="1"/>
  <c r="E236" i="4" l="1"/>
  <c r="E237" i="4" l="1"/>
  <c r="E238" i="4" l="1"/>
  <c r="E239" i="4" l="1"/>
  <c r="E240" i="4" l="1"/>
  <c r="E241" i="4" l="1"/>
  <c r="E242" i="4" l="1"/>
  <c r="E243" i="4" l="1"/>
  <c r="E244" i="4" l="1"/>
  <c r="E245" i="4" l="1"/>
  <c r="E246" i="4" l="1"/>
  <c r="E247" i="4" l="1"/>
  <c r="E248" i="4" l="1"/>
  <c r="E249" i="4" l="1"/>
  <c r="E250" i="4" l="1"/>
  <c r="E251" i="4" l="1"/>
  <c r="E252" i="4" l="1"/>
  <c r="E253" i="4" l="1"/>
  <c r="E254" i="4" l="1"/>
  <c r="E255" i="4" l="1"/>
  <c r="E256" i="4" l="1"/>
  <c r="E257" i="4" l="1"/>
  <c r="E258" i="4" l="1"/>
  <c r="E259" i="4" l="1"/>
  <c r="E260" i="4" l="1"/>
  <c r="E261" i="4" l="1"/>
  <c r="E262" i="4" l="1"/>
  <c r="E263" i="4" l="1"/>
  <c r="E264" i="4" l="1"/>
  <c r="E265" i="4" l="1"/>
  <c r="E266" i="4" l="1"/>
  <c r="E267" i="4" l="1"/>
  <c r="E268" i="4" l="1"/>
  <c r="E269" i="4" l="1"/>
  <c r="E270" i="4" l="1"/>
  <c r="E271" i="4" l="1"/>
  <c r="E272" i="4" l="1"/>
  <c r="E273" i="4" l="1"/>
  <c r="E274" i="4" l="1"/>
  <c r="E275" i="4" l="1"/>
  <c r="E276" i="4" l="1"/>
  <c r="E277" i="4" l="1"/>
  <c r="E278" i="4" l="1"/>
  <c r="E279" i="4" l="1"/>
  <c r="E280" i="4" l="1"/>
  <c r="E281" i="4" l="1"/>
  <c r="E282" i="4" l="1"/>
  <c r="E283" i="4" l="1"/>
  <c r="E284" i="4" l="1"/>
  <c r="E285" i="4" l="1"/>
  <c r="E286" i="4" l="1"/>
  <c r="E287" i="4" l="1"/>
  <c r="E288" i="4" l="1"/>
  <c r="E289" i="4" l="1"/>
  <c r="E290" i="4" l="1"/>
  <c r="E291" i="4" l="1"/>
  <c r="E292" i="4" l="1"/>
  <c r="E293" i="4" l="1"/>
  <c r="E294" i="4" l="1"/>
  <c r="E295" i="4" l="1"/>
  <c r="E296" i="4" l="1"/>
  <c r="E297" i="4" l="1"/>
  <c r="E298" i="4" l="1"/>
  <c r="E299" i="4" l="1"/>
  <c r="E300" i="4" l="1"/>
  <c r="E301" i="4" l="1"/>
  <c r="E302" i="4" l="1"/>
  <c r="E303" i="4" l="1"/>
  <c r="E304" i="4" l="1"/>
  <c r="E305" i="4" l="1"/>
  <c r="E306" i="4" l="1"/>
  <c r="E307" i="4" l="1"/>
  <c r="E308" i="4" l="1"/>
  <c r="E309" i="4" l="1"/>
  <c r="E310" i="4" l="1"/>
  <c r="E311" i="4" l="1"/>
  <c r="E312" i="4" l="1"/>
  <c r="E313" i="4" l="1"/>
  <c r="E314" i="4" l="1"/>
  <c r="E315" i="4" l="1"/>
  <c r="E316" i="4" l="1"/>
  <c r="E317" i="4" l="1"/>
  <c r="E318" i="4" l="1"/>
  <c r="E319" i="4" l="1"/>
  <c r="E320" i="4" l="1"/>
  <c r="E321" i="4" l="1"/>
  <c r="E322" i="4" l="1"/>
  <c r="E323" i="4" l="1"/>
  <c r="E324" i="4" l="1"/>
  <c r="E325" i="4" l="1"/>
  <c r="E326" i="4" l="1"/>
  <c r="E327" i="4" l="1"/>
  <c r="E328" i="4" l="1"/>
  <c r="E329" i="4" l="1"/>
  <c r="E330" i="4" l="1"/>
  <c r="E331" i="4" l="1"/>
  <c r="E332" i="4" l="1"/>
  <c r="E333" i="4" l="1"/>
  <c r="E334" i="4" l="1"/>
  <c r="E335" i="4" l="1"/>
  <c r="E336" i="4" l="1"/>
  <c r="E337" i="4" l="1"/>
  <c r="E338" i="4" l="1"/>
  <c r="E339" i="4" l="1"/>
  <c r="E340" i="4" l="1"/>
  <c r="E341" i="4" l="1"/>
  <c r="E342" i="4" l="1"/>
  <c r="E343" i="4" l="1"/>
  <c r="E344" i="4" l="1"/>
  <c r="E345" i="4" l="1"/>
  <c r="E346" i="4" l="1"/>
  <c r="E347" i="4" l="1"/>
  <c r="E348" i="4" l="1"/>
  <c r="E349" i="4" l="1"/>
  <c r="E350" i="4" l="1"/>
  <c r="E351" i="4" l="1"/>
  <c r="E352" i="4" l="1"/>
  <c r="E353" i="4" l="1"/>
  <c r="E354" i="4" l="1"/>
  <c r="E355" i="4" l="1"/>
  <c r="E356" i="4" l="1"/>
  <c r="E357" i="4" l="1"/>
  <c r="E358" i="4" l="1"/>
  <c r="E359" i="4" l="1"/>
  <c r="E360" i="4" l="1"/>
  <c r="E361" i="4" l="1"/>
  <c r="E362" i="4" l="1"/>
  <c r="E363" i="4" l="1"/>
  <c r="E364" i="4" l="1"/>
  <c r="E365" i="4" l="1"/>
  <c r="E366" i="4" l="1"/>
  <c r="E367" i="4" l="1"/>
  <c r="E368" i="4" l="1"/>
  <c r="E369" i="4" l="1"/>
  <c r="E370" i="4" l="1"/>
  <c r="E371" i="4" l="1"/>
  <c r="E372" i="4" l="1"/>
  <c r="E373" i="4" l="1"/>
  <c r="E374" i="4" l="1"/>
  <c r="E375" i="4" l="1"/>
  <c r="E376" i="4" l="1"/>
  <c r="E377" i="4" l="1"/>
  <c r="E378" i="4" l="1"/>
  <c r="E379" i="4" l="1"/>
  <c r="E380" i="4" l="1"/>
  <c r="E381" i="4" l="1"/>
  <c r="E382" i="4" l="1"/>
  <c r="E383" i="4" l="1"/>
  <c r="E384" i="4" l="1"/>
  <c r="E385" i="4" l="1"/>
  <c r="E386" i="4" l="1"/>
  <c r="E387" i="4" l="1"/>
  <c r="E388" i="4" l="1"/>
  <c r="E389" i="4" l="1"/>
  <c r="E390" i="4" l="1"/>
  <c r="E391" i="4" l="1"/>
  <c r="E392" i="4" l="1"/>
  <c r="E393" i="4" l="1"/>
  <c r="E394" i="4" l="1"/>
  <c r="E395" i="4" l="1"/>
  <c r="E396" i="4" l="1"/>
  <c r="E397" i="4" l="1"/>
  <c r="E398" i="4" l="1"/>
  <c r="E399" i="4" l="1"/>
  <c r="E400" i="4" l="1"/>
  <c r="E401" i="4" l="1"/>
  <c r="E402" i="4" l="1"/>
  <c r="E403" i="4" l="1"/>
  <c r="E404" i="4" l="1"/>
  <c r="E405" i="4" l="1"/>
  <c r="E406" i="4" l="1"/>
  <c r="E407" i="4" l="1"/>
  <c r="E408" i="4" l="1"/>
  <c r="E409" i="4" l="1"/>
  <c r="E410" i="4" l="1"/>
  <c r="E411" i="4" l="1"/>
  <c r="E412" i="4" l="1"/>
  <c r="E413" i="4" l="1"/>
  <c r="E414" i="4" l="1"/>
  <c r="E415" i="4" l="1"/>
  <c r="E416" i="4" l="1"/>
  <c r="E417" i="4" l="1"/>
  <c r="E418" i="4" l="1"/>
  <c r="E419" i="4" l="1"/>
  <c r="E420" i="4" l="1"/>
  <c r="E421" i="4" l="1"/>
  <c r="E422" i="4" l="1"/>
  <c r="E423" i="4" l="1"/>
  <c r="E424" i="4" l="1"/>
  <c r="E425" i="4" l="1"/>
  <c r="E426" i="4" l="1"/>
  <c r="E427" i="4" l="1"/>
  <c r="E428" i="4" l="1"/>
  <c r="E429" i="4" l="1"/>
  <c r="E430" i="4" l="1"/>
  <c r="E431" i="4" l="1"/>
  <c r="E432" i="4" l="1"/>
  <c r="E433" i="4" l="1"/>
  <c r="E434" i="4" l="1"/>
  <c r="E435" i="4" l="1"/>
  <c r="E436" i="4" l="1"/>
  <c r="E437" i="4" l="1"/>
  <c r="E438" i="4" l="1"/>
  <c r="E439" i="4" l="1"/>
  <c r="E440" i="4" l="1"/>
  <c r="E441" i="4" l="1"/>
  <c r="E442" i="4" l="1"/>
  <c r="E443" i="4" l="1"/>
  <c r="E444" i="4" l="1"/>
  <c r="E445" i="4" l="1"/>
  <c r="E446" i="4" l="1"/>
  <c r="E447" i="4" l="1"/>
  <c r="E448" i="4" l="1"/>
  <c r="E449" i="4" l="1"/>
  <c r="E450" i="4" l="1"/>
  <c r="E451" i="4" l="1"/>
  <c r="E452" i="4" l="1"/>
  <c r="E453" i="4" l="1"/>
  <c r="E454" i="4" l="1"/>
  <c r="E455" i="4" l="1"/>
  <c r="E456" i="4" l="1"/>
  <c r="E457" i="4" l="1"/>
  <c r="E458" i="4" l="1"/>
  <c r="E459" i="4" l="1"/>
  <c r="E460" i="4" l="1"/>
  <c r="E461" i="4" l="1"/>
  <c r="E462" i="4" l="1"/>
  <c r="E463" i="4" l="1"/>
  <c r="E464" i="4" l="1"/>
  <c r="E465" i="4" l="1"/>
  <c r="E466" i="4" l="1"/>
  <c r="E467" i="4" l="1"/>
  <c r="E468" i="4" l="1"/>
  <c r="E469" i="4" l="1"/>
  <c r="E470" i="4" l="1"/>
  <c r="E471" i="4" l="1"/>
  <c r="E472" i="4" l="1"/>
  <c r="E473" i="4" l="1"/>
  <c r="E474" i="4" l="1"/>
  <c r="E475" i="4" l="1"/>
  <c r="E476" i="4" l="1"/>
  <c r="E477" i="4" l="1"/>
  <c r="E478" i="4" l="1"/>
  <c r="E479" i="4" l="1"/>
  <c r="E480" i="4" l="1"/>
  <c r="E481" i="4" l="1"/>
  <c r="E482" i="4" l="1"/>
  <c r="E483" i="4" l="1"/>
  <c r="E484" i="4" l="1"/>
  <c r="E485" i="4" l="1"/>
  <c r="E486" i="4" l="1"/>
  <c r="E487" i="4" l="1"/>
  <c r="E488" i="4" l="1"/>
  <c r="E489" i="4" l="1"/>
  <c r="E490" i="4" l="1"/>
  <c r="E491" i="4" l="1"/>
  <c r="E492" i="4" l="1"/>
  <c r="E493" i="4" l="1"/>
  <c r="E494" i="4" l="1"/>
  <c r="E495" i="4" l="1"/>
  <c r="E496" i="4" l="1"/>
  <c r="E497" i="4" l="1"/>
  <c r="E498" i="4" l="1"/>
  <c r="E499" i="4" l="1"/>
  <c r="E500" i="4" l="1"/>
  <c r="E501" i="4" l="1"/>
  <c r="E502" i="4" l="1"/>
  <c r="E503" i="4" l="1"/>
  <c r="E504" i="4" l="1"/>
  <c r="E505" i="4" l="1"/>
  <c r="E506" i="4" l="1"/>
  <c r="E507" i="4" l="1"/>
  <c r="E508" i="4" l="1"/>
  <c r="E509" i="4" l="1"/>
  <c r="E510" i="4" l="1"/>
  <c r="E511" i="4" l="1"/>
  <c r="E512" i="4" l="1"/>
  <c r="E513" i="4" l="1"/>
  <c r="E514" i="4" l="1"/>
  <c r="E515" i="4" l="1"/>
  <c r="E516" i="4" l="1"/>
  <c r="E517" i="4" l="1"/>
  <c r="E518" i="4" l="1"/>
  <c r="E519" i="4" l="1"/>
  <c r="E520" i="4" l="1"/>
  <c r="E521" i="4" l="1"/>
  <c r="E522" i="4" l="1"/>
  <c r="E523" i="4" l="1"/>
  <c r="E524" i="4" l="1"/>
  <c r="E525" i="4" l="1"/>
  <c r="E526" i="4" l="1"/>
  <c r="E527" i="4" l="1"/>
  <c r="E528" i="4" l="1"/>
  <c r="E529" i="4" l="1"/>
  <c r="E530" i="4" l="1"/>
  <c r="E531" i="4" l="1"/>
  <c r="E532" i="4" l="1"/>
  <c r="E533" i="4" l="1"/>
  <c r="E534" i="4" l="1"/>
  <c r="E535" i="4" l="1"/>
  <c r="E536" i="4" l="1"/>
  <c r="E537" i="4" l="1"/>
  <c r="E538" i="4" l="1"/>
  <c r="E539" i="4" l="1"/>
  <c r="E540" i="4" l="1"/>
  <c r="E541" i="4" l="1"/>
  <c r="E542" i="4" l="1"/>
  <c r="E543" i="4" l="1"/>
  <c r="E544" i="4" l="1"/>
  <c r="E545" i="4" l="1"/>
  <c r="E546" i="4" l="1"/>
  <c r="E547" i="4" l="1"/>
  <c r="E548" i="4" l="1"/>
  <c r="E549" i="4" l="1"/>
  <c r="E550" i="4" l="1"/>
  <c r="E551" i="4" l="1"/>
  <c r="E552" i="4" l="1"/>
  <c r="E553" i="4" l="1"/>
  <c r="E554" i="4" l="1"/>
  <c r="E555" i="4" l="1"/>
  <c r="E556" i="4" l="1"/>
  <c r="E557" i="4" l="1"/>
  <c r="E558" i="4" l="1"/>
  <c r="E559" i="4" l="1"/>
  <c r="E560" i="4" l="1"/>
  <c r="E561" i="4" l="1"/>
  <c r="E562" i="4" l="1"/>
  <c r="E563" i="4" l="1"/>
  <c r="E564" i="4" l="1"/>
  <c r="E565" i="4" l="1"/>
  <c r="E566" i="4" l="1"/>
  <c r="E567" i="4" l="1"/>
  <c r="E568" i="4" l="1"/>
  <c r="E569" i="4" l="1"/>
  <c r="E570" i="4" l="1"/>
  <c r="E571" i="4" l="1"/>
  <c r="E572" i="4" l="1"/>
  <c r="E573" i="4" l="1"/>
  <c r="E574" i="4" l="1"/>
  <c r="E575" i="4" l="1"/>
  <c r="E576" i="4" l="1"/>
  <c r="E577" i="4" l="1"/>
  <c r="E578" i="4" l="1"/>
  <c r="E579" i="4" l="1"/>
  <c r="E580" i="4" l="1"/>
  <c r="E581" i="4" l="1"/>
  <c r="E582" i="4" l="1"/>
  <c r="E583" i="4" l="1"/>
  <c r="E584" i="4" l="1"/>
  <c r="E585" i="4" l="1"/>
  <c r="E586" i="4" l="1"/>
  <c r="E587" i="4" l="1"/>
  <c r="E588" i="4" l="1"/>
  <c r="E589" i="4" l="1"/>
  <c r="E590" i="4" l="1"/>
  <c r="E591" i="4" l="1"/>
  <c r="E592" i="4" l="1"/>
  <c r="E593" i="4" l="1"/>
  <c r="E594" i="4" l="1"/>
  <c r="E595" i="4" l="1"/>
  <c r="E596" i="4" l="1"/>
  <c r="E597" i="4" l="1"/>
  <c r="E598" i="4" l="1"/>
  <c r="E599" i="4" l="1"/>
  <c r="E600" i="4" l="1"/>
  <c r="E601" i="4" l="1"/>
  <c r="E602" i="4" l="1"/>
  <c r="E603" i="4" l="1"/>
  <c r="E604" i="4" l="1"/>
  <c r="E605" i="4" l="1"/>
  <c r="E606" i="4" l="1"/>
  <c r="E607" i="4" l="1"/>
  <c r="E608" i="4" l="1"/>
  <c r="E609" i="4" l="1"/>
  <c r="E610" i="4" l="1"/>
  <c r="E611" i="4" l="1"/>
  <c r="E612" i="4" l="1"/>
  <c r="E613" i="4" l="1"/>
  <c r="E614" i="4" l="1"/>
  <c r="E615" i="4" l="1"/>
  <c r="E616" i="4" l="1"/>
  <c r="E617" i="4" l="1"/>
  <c r="E618" i="4" l="1"/>
  <c r="E619" i="4" l="1"/>
  <c r="E620" i="4" l="1"/>
  <c r="E621" i="4" l="1"/>
  <c r="E622" i="4" l="1"/>
  <c r="E623" i="4" l="1"/>
  <c r="E624" i="4" l="1"/>
  <c r="E625" i="4" l="1"/>
  <c r="E626" i="4" l="1"/>
  <c r="E627" i="4" l="1"/>
  <c r="E628" i="4" l="1"/>
  <c r="E629" i="4" l="1"/>
  <c r="E630" i="4" l="1"/>
  <c r="E631" i="4" l="1"/>
  <c r="E632" i="4" l="1"/>
  <c r="E633" i="4" l="1"/>
  <c r="E634" i="4" l="1"/>
  <c r="E635" i="4" l="1"/>
  <c r="E636" i="4" l="1"/>
  <c r="E637" i="4" l="1"/>
  <c r="E638" i="4" l="1"/>
  <c r="E639" i="4" l="1"/>
  <c r="E640" i="4" l="1"/>
  <c r="E641" i="4" l="1"/>
  <c r="E642" i="4" l="1"/>
  <c r="E643" i="4" l="1"/>
  <c r="E644" i="4" l="1"/>
  <c r="E645" i="4" l="1"/>
  <c r="E646" i="4" l="1"/>
  <c r="E647" i="4" l="1"/>
  <c r="E648" i="4" l="1"/>
  <c r="E649" i="4" l="1"/>
  <c r="E650" i="4" l="1"/>
  <c r="E651" i="4" l="1"/>
  <c r="E652" i="4" l="1"/>
  <c r="E653" i="4" l="1"/>
  <c r="E654" i="4" l="1"/>
  <c r="E655" i="4" l="1"/>
  <c r="E656" i="4" l="1"/>
  <c r="E657" i="4" l="1"/>
  <c r="E658" i="4" l="1"/>
  <c r="E659" i="4" l="1"/>
  <c r="E660" i="4" l="1"/>
  <c r="E661" i="4" l="1"/>
  <c r="E662" i="4" l="1"/>
  <c r="E663" i="4" l="1"/>
  <c r="E664" i="4" l="1"/>
  <c r="E665" i="4" l="1"/>
  <c r="E666" i="4" l="1"/>
  <c r="E667" i="4" l="1"/>
  <c r="E668" i="4" l="1"/>
  <c r="E669" i="4" l="1"/>
  <c r="E670" i="4" l="1"/>
  <c r="E671" i="4" l="1"/>
  <c r="E672" i="4" l="1"/>
  <c r="E673" i="4" l="1"/>
  <c r="E674" i="4" l="1"/>
  <c r="E675" i="4" l="1"/>
  <c r="E676" i="4" l="1"/>
  <c r="E677" i="4" l="1"/>
  <c r="E678" i="4" l="1"/>
  <c r="E679" i="4" l="1"/>
  <c r="E680" i="4" l="1"/>
  <c r="E681" i="4" l="1"/>
  <c r="E682" i="4" l="1"/>
  <c r="E683" i="4" l="1"/>
  <c r="E684" i="4" l="1"/>
  <c r="E685" i="4" l="1"/>
  <c r="E686" i="4" l="1"/>
  <c r="E687" i="4" l="1"/>
  <c r="E688" i="4" l="1"/>
  <c r="E689" i="4" l="1"/>
  <c r="E690" i="4" l="1"/>
  <c r="E691" i="4" l="1"/>
  <c r="E692" i="4" l="1"/>
  <c r="E693" i="4" l="1"/>
  <c r="E694" i="4" l="1"/>
  <c r="E695" i="4" l="1"/>
  <c r="E696" i="4" l="1"/>
  <c r="E697" i="4" l="1"/>
  <c r="E698" i="4" l="1"/>
  <c r="E699" i="4" l="1"/>
  <c r="E700" i="4" l="1"/>
  <c r="E701" i="4" l="1"/>
  <c r="E702" i="4" l="1"/>
  <c r="E703" i="4" l="1"/>
  <c r="E704" i="4" l="1"/>
  <c r="E705" i="4" l="1"/>
  <c r="E706" i="4" l="1"/>
  <c r="E707" i="4" l="1"/>
  <c r="E708" i="4" l="1"/>
  <c r="E709" i="4" l="1"/>
  <c r="E710" i="4" l="1"/>
  <c r="E711" i="4" l="1"/>
  <c r="E712" i="4" l="1"/>
  <c r="E713" i="4" l="1"/>
  <c r="E714" i="4" l="1"/>
  <c r="E715" i="4" l="1"/>
  <c r="E716" i="4" l="1"/>
  <c r="E717" i="4" l="1"/>
  <c r="E718" i="4" l="1"/>
  <c r="E719" i="4" l="1"/>
  <c r="E720" i="4" l="1"/>
  <c r="E721" i="4" l="1"/>
  <c r="E722" i="4" l="1"/>
  <c r="E723" i="4" l="1"/>
  <c r="E724" i="4" l="1"/>
  <c r="E725" i="4" l="1"/>
  <c r="E726" i="4" l="1"/>
  <c r="E727" i="4" l="1"/>
  <c r="E728" i="4" l="1"/>
  <c r="E729" i="4" l="1"/>
  <c r="E730" i="4" l="1"/>
  <c r="E731" i="4" l="1"/>
  <c r="E732" i="4" l="1"/>
  <c r="E733" i="4" l="1"/>
  <c r="E734" i="4" l="1"/>
  <c r="E735" i="4" l="1"/>
  <c r="E736" i="4" l="1"/>
  <c r="E737" i="4" l="1"/>
  <c r="E738" i="4" l="1"/>
  <c r="E739" i="4" l="1"/>
  <c r="E740" i="4" l="1"/>
  <c r="E741" i="4" l="1"/>
  <c r="E742" i="4" l="1"/>
  <c r="E743" i="4" l="1"/>
  <c r="E744" i="4" l="1"/>
  <c r="E745" i="4" l="1"/>
  <c r="E746" i="4" l="1"/>
  <c r="E747" i="4" l="1"/>
  <c r="E748" i="4" l="1"/>
  <c r="E749" i="4" l="1"/>
  <c r="E750" i="4" l="1"/>
  <c r="E751" i="4" l="1"/>
  <c r="E752" i="4" l="1"/>
  <c r="E753" i="4" l="1"/>
  <c r="E754" i="4" l="1"/>
  <c r="E755" i="4" l="1"/>
  <c r="E756" i="4" l="1"/>
  <c r="E757" i="4" l="1"/>
  <c r="E758" i="4" l="1"/>
  <c r="E759" i="4" l="1"/>
  <c r="E760" i="4" l="1"/>
  <c r="E761" i="4" l="1"/>
  <c r="E762" i="4" l="1"/>
  <c r="E763" i="4" l="1"/>
  <c r="E764" i="4" l="1"/>
  <c r="E765" i="4" l="1"/>
  <c r="E766" i="4" l="1"/>
  <c r="E767" i="4" l="1"/>
  <c r="E768" i="4" l="1"/>
  <c r="E769" i="4" l="1"/>
  <c r="E770" i="4" l="1"/>
  <c r="E771" i="4" l="1"/>
  <c r="E772" i="4" l="1"/>
  <c r="E773" i="4" l="1"/>
  <c r="E774" i="4" l="1"/>
  <c r="E775" i="4" l="1"/>
  <c r="E776" i="4" l="1"/>
  <c r="E777" i="4" l="1"/>
  <c r="E778" i="4" l="1"/>
  <c r="E779" i="4" l="1"/>
  <c r="E780" i="4" l="1"/>
  <c r="E781" i="4" l="1"/>
  <c r="E782" i="4" l="1"/>
  <c r="E783" i="4" l="1"/>
  <c r="E784" i="4" l="1"/>
  <c r="E785" i="4" l="1"/>
  <c r="E786" i="4" l="1"/>
  <c r="E787" i="4" l="1"/>
  <c r="E788" i="4" l="1"/>
  <c r="E789" i="4" l="1"/>
  <c r="E790" i="4" l="1"/>
  <c r="E791" i="4" l="1"/>
  <c r="E792" i="4" l="1"/>
  <c r="E793" i="4" l="1"/>
  <c r="E794" i="4" l="1"/>
  <c r="E795" i="4" l="1"/>
  <c r="E796" i="4" l="1"/>
  <c r="E797" i="4" l="1"/>
  <c r="E798" i="4" l="1"/>
  <c r="E799" i="4" l="1"/>
  <c r="E800" i="4" l="1"/>
  <c r="E801" i="4" l="1"/>
  <c r="E802" i="4" l="1"/>
  <c r="E803" i="4" l="1"/>
  <c r="E804" i="4" l="1"/>
  <c r="E805" i="4" l="1"/>
  <c r="E806" i="4" l="1"/>
  <c r="E807" i="4" l="1"/>
  <c r="E808" i="4" l="1"/>
  <c r="E809" i="4" l="1"/>
  <c r="E810" i="4" l="1"/>
  <c r="E811" i="4" l="1"/>
  <c r="E812" i="4" l="1"/>
  <c r="E813" i="4" l="1"/>
  <c r="E814" i="4" l="1"/>
  <c r="E815" i="4" l="1"/>
  <c r="E816" i="4" l="1"/>
  <c r="E817" i="4" l="1"/>
  <c r="E818" i="4" l="1"/>
  <c r="E819" i="4" l="1"/>
  <c r="E820" i="4" l="1"/>
  <c r="E821" i="4" l="1"/>
  <c r="E822" i="4" l="1"/>
  <c r="E823" i="4" l="1"/>
  <c r="E824" i="4" l="1"/>
  <c r="E825" i="4" l="1"/>
  <c r="E826" i="4" l="1"/>
  <c r="E827" i="4" l="1"/>
  <c r="E828" i="4" l="1"/>
  <c r="E829" i="4" l="1"/>
  <c r="E830" i="4" l="1"/>
  <c r="E831" i="4" l="1"/>
  <c r="E832" i="4" l="1"/>
  <c r="E833" i="4" l="1"/>
  <c r="E834" i="4" l="1"/>
  <c r="E835" i="4" l="1"/>
  <c r="E836" i="4" l="1"/>
  <c r="E837" i="4" l="1"/>
  <c r="E838" i="4" l="1"/>
  <c r="E839" i="4" l="1"/>
  <c r="E840" i="4" l="1"/>
  <c r="E841" i="4" l="1"/>
  <c r="E842" i="4" l="1"/>
  <c r="E843" i="4" l="1"/>
  <c r="E844" i="4" l="1"/>
  <c r="E845" i="4" l="1"/>
  <c r="E846" i="4" l="1"/>
  <c r="E847" i="4" l="1"/>
  <c r="E848" i="4" l="1"/>
  <c r="E849" i="4" l="1"/>
  <c r="E850" i="4" l="1"/>
  <c r="E851" i="4" l="1"/>
  <c r="E852" i="4" l="1"/>
  <c r="E853" i="4" l="1"/>
  <c r="E854" i="4" l="1"/>
  <c r="E855" i="4" l="1"/>
  <c r="E856" i="4" l="1"/>
  <c r="E857" i="4" l="1"/>
  <c r="E858" i="4" l="1"/>
  <c r="E859" i="4" l="1"/>
  <c r="E860" i="4" l="1"/>
  <c r="E861" i="4" l="1"/>
  <c r="E862" i="4" l="1"/>
  <c r="E863" i="4" l="1"/>
  <c r="E864" i="4" l="1"/>
  <c r="E865" i="4" l="1"/>
  <c r="E866" i="4" l="1"/>
  <c r="E867" i="4" l="1"/>
  <c r="E868" i="4" l="1"/>
  <c r="E869" i="4" l="1"/>
  <c r="E870" i="4" l="1"/>
  <c r="E871" i="4" l="1"/>
  <c r="E872" i="4" l="1"/>
  <c r="E873" i="4" l="1"/>
  <c r="E874" i="4" l="1"/>
  <c r="E875" i="4" l="1"/>
  <c r="E876" i="4" l="1"/>
  <c r="E877" i="4" l="1"/>
  <c r="E878" i="4" l="1"/>
  <c r="E879" i="4" l="1"/>
  <c r="E880" i="4" l="1"/>
  <c r="E881" i="4" l="1"/>
  <c r="E882" i="4" l="1"/>
  <c r="E883" i="4" l="1"/>
  <c r="E884" i="4" l="1"/>
  <c r="E885" i="4" l="1"/>
  <c r="E886" i="4" l="1"/>
  <c r="E887" i="4" l="1"/>
  <c r="E888" i="4" l="1"/>
  <c r="E889" i="4" l="1"/>
  <c r="E890" i="4" l="1"/>
  <c r="E891" i="4" l="1"/>
  <c r="E892" i="4" l="1"/>
  <c r="E893" i="4" l="1"/>
  <c r="E894" i="4" l="1"/>
  <c r="E895" i="4" l="1"/>
  <c r="E896" i="4" l="1"/>
  <c r="E897" i="4" l="1"/>
  <c r="E898" i="4" l="1"/>
  <c r="E899" i="4" l="1"/>
  <c r="E900" i="4" l="1"/>
  <c r="E901" i="4" l="1"/>
  <c r="E902" i="4" l="1"/>
  <c r="E903" i="4" l="1"/>
  <c r="E904" i="4" l="1"/>
  <c r="E905" i="4" l="1"/>
  <c r="E906" i="4" l="1"/>
  <c r="E907" i="4" l="1"/>
  <c r="E908" i="4" l="1"/>
  <c r="E909" i="4" l="1"/>
  <c r="E910" i="4" l="1"/>
  <c r="E911" i="4" l="1"/>
  <c r="E912" i="4" l="1"/>
  <c r="E913" i="4" l="1"/>
  <c r="E914" i="4" l="1"/>
  <c r="E915" i="4" l="1"/>
  <c r="E916" i="4" l="1"/>
  <c r="E917" i="4" l="1"/>
  <c r="E918" i="4" l="1"/>
  <c r="E919" i="4" l="1"/>
  <c r="E920" i="4" l="1"/>
  <c r="E921" i="4" l="1"/>
  <c r="E922" i="4" l="1"/>
  <c r="E923" i="4" l="1"/>
  <c r="E924" i="4" l="1"/>
  <c r="E925" i="4" l="1"/>
  <c r="E926" i="4" l="1"/>
  <c r="E927" i="4" l="1"/>
  <c r="E928" i="4" l="1"/>
  <c r="E929" i="4" l="1"/>
  <c r="E930" i="4" l="1"/>
  <c r="E931" i="4" l="1"/>
  <c r="E932" i="4" l="1"/>
  <c r="E933" i="4" l="1"/>
  <c r="E934" i="4" l="1"/>
  <c r="E935" i="4" l="1"/>
  <c r="E936" i="4" l="1"/>
  <c r="E937" i="4" l="1"/>
  <c r="E938" i="4" l="1"/>
  <c r="E939" i="4" l="1"/>
  <c r="E940" i="4" l="1"/>
  <c r="E941" i="4" l="1"/>
  <c r="E942" i="4" l="1"/>
  <c r="E943" i="4" l="1"/>
  <c r="E944" i="4" l="1"/>
  <c r="E945" i="4" l="1"/>
  <c r="E946" i="4" l="1"/>
  <c r="E947" i="4" l="1"/>
  <c r="E948" i="4" l="1"/>
  <c r="E949" i="4" l="1"/>
  <c r="E950" i="4" l="1"/>
  <c r="E951" i="4" l="1"/>
  <c r="E952" i="4" l="1"/>
  <c r="E953" i="4" l="1"/>
  <c r="E954" i="4" l="1"/>
  <c r="E955" i="4" l="1"/>
  <c r="E956" i="4" l="1"/>
  <c r="E957" i="4" l="1"/>
  <c r="E958" i="4" l="1"/>
  <c r="E959" i="4" l="1"/>
  <c r="E960" i="4" l="1"/>
  <c r="E961" i="4" l="1"/>
  <c r="E962" i="4" l="1"/>
  <c r="E963" i="4" l="1"/>
  <c r="E964" i="4" l="1"/>
  <c r="E965" i="4" l="1"/>
  <c r="E966" i="4" l="1"/>
  <c r="E967" i="4" l="1"/>
  <c r="E968" i="4" l="1"/>
  <c r="E969" i="4" l="1"/>
  <c r="E970" i="4" l="1"/>
  <c r="E971" i="4" l="1"/>
  <c r="E972" i="4" l="1"/>
  <c r="E973" i="4" l="1"/>
  <c r="E974" i="4" l="1"/>
  <c r="E975" i="4" l="1"/>
  <c r="E976" i="4" l="1"/>
  <c r="E977" i="4" l="1"/>
  <c r="E978" i="4" l="1"/>
  <c r="E979" i="4" l="1"/>
  <c r="E980" i="4" l="1"/>
  <c r="E981" i="4" l="1"/>
  <c r="E982" i="4" l="1"/>
  <c r="E983" i="4" l="1"/>
  <c r="E984" i="4" l="1"/>
  <c r="E985" i="4" l="1"/>
  <c r="E986" i="4" l="1"/>
  <c r="E987" i="4" l="1"/>
  <c r="E988" i="4" l="1"/>
  <c r="E989" i="4" l="1"/>
  <c r="E990" i="4" l="1"/>
  <c r="E991" i="4" l="1"/>
  <c r="E992" i="4" l="1"/>
  <c r="E993" i="4" l="1"/>
  <c r="E994" i="4" l="1"/>
  <c r="E995" i="4" l="1"/>
  <c r="E996" i="4" l="1"/>
  <c r="E997" i="4" l="1"/>
  <c r="E998" i="4" l="1"/>
  <c r="E999" i="4" l="1"/>
  <c r="E1000" i="4" l="1"/>
  <c r="E1001" i="4" l="1"/>
  <c r="E1002" i="4" l="1"/>
  <c r="E1003" i="4" l="1"/>
  <c r="E1004" i="4" l="1"/>
  <c r="E1005" i="4" l="1"/>
  <c r="E1006" i="4" l="1"/>
  <c r="E1007" i="4" l="1"/>
  <c r="E1008" i="4" l="1"/>
  <c r="E1009" i="4" l="1"/>
  <c r="E1010" i="4" l="1"/>
  <c r="E1011" i="4" l="1"/>
  <c r="E1012" i="4" l="1"/>
  <c r="E1013" i="4" l="1"/>
  <c r="E1014" i="4" l="1"/>
  <c r="E1015" i="4" l="1"/>
  <c r="E1016" i="4" l="1"/>
  <c r="E1017" i="4" l="1"/>
  <c r="E1018" i="4" l="1"/>
  <c r="E1019" i="4" l="1"/>
  <c r="E1020" i="4" l="1"/>
  <c r="E1021" i="4" l="1"/>
  <c r="E1022" i="4" l="1"/>
  <c r="E1023" i="4" l="1"/>
  <c r="E1024" i="4" l="1"/>
  <c r="E1025" i="4" l="1"/>
  <c r="E1026" i="4" l="1"/>
  <c r="E1027" i="4" l="1"/>
  <c r="E1028" i="4" l="1"/>
  <c r="E1029" i="4" l="1"/>
  <c r="E1030" i="4" l="1"/>
  <c r="E1031" i="4" l="1"/>
  <c r="E1032" i="4" l="1"/>
  <c r="E1033" i="4" l="1"/>
  <c r="E1034" i="4" l="1"/>
  <c r="E1035" i="4" l="1"/>
  <c r="E1036" i="4" l="1"/>
  <c r="E1037" i="4" l="1"/>
  <c r="E1038" i="4" l="1"/>
  <c r="E1039" i="4" l="1"/>
  <c r="E1040" i="4" l="1"/>
  <c r="E1041" i="4" l="1"/>
  <c r="E1042" i="4" l="1"/>
  <c r="E1043" i="4" l="1"/>
  <c r="E1044" i="4" l="1"/>
  <c r="E1045" i="4" l="1"/>
  <c r="E1046" i="4" l="1"/>
  <c r="E1047" i="4" l="1"/>
  <c r="E1048" i="4" l="1"/>
  <c r="E1049" i="4" l="1"/>
  <c r="E1050" i="4" l="1"/>
  <c r="E1051" i="4" l="1"/>
  <c r="E1052" i="4" l="1"/>
  <c r="E1053" i="4" l="1"/>
  <c r="E1054" i="4" l="1"/>
  <c r="E1055" i="4" l="1"/>
  <c r="E1056" i="4" l="1"/>
  <c r="E1057" i="4" l="1"/>
  <c r="E1058" i="4" l="1"/>
  <c r="E1059" i="4" l="1"/>
  <c r="E1060" i="4" l="1"/>
  <c r="E1061" i="4" l="1"/>
  <c r="E1062" i="4" l="1"/>
  <c r="E1063" i="4" l="1"/>
  <c r="E1064" i="4" l="1"/>
  <c r="E1065" i="4" l="1"/>
  <c r="E1066" i="4" l="1"/>
  <c r="E1067" i="4" l="1"/>
  <c r="E1068" i="4" l="1"/>
  <c r="E1069" i="4" l="1"/>
  <c r="E1070" i="4" l="1"/>
  <c r="E1071" i="4" l="1"/>
  <c r="E1072" i="4" l="1"/>
  <c r="E1073" i="4" l="1"/>
  <c r="E1074" i="4" l="1"/>
  <c r="E1075" i="4" l="1"/>
  <c r="E1076" i="4" l="1"/>
  <c r="E1077" i="4" l="1"/>
  <c r="E1078" i="4" l="1"/>
  <c r="E1079" i="4" l="1"/>
  <c r="E1080" i="4" l="1"/>
  <c r="E1081" i="4" l="1"/>
  <c r="E1082" i="4" l="1"/>
  <c r="E1083" i="4" l="1"/>
  <c r="E1084" i="4" l="1"/>
  <c r="E1085" i="4" l="1"/>
  <c r="E1086" i="4" l="1"/>
  <c r="E1087" i="4" l="1"/>
  <c r="E1088" i="4" l="1"/>
  <c r="E1089" i="4" l="1"/>
  <c r="E1090" i="4" l="1"/>
  <c r="E1091" i="4" l="1"/>
  <c r="E1092" i="4" l="1"/>
  <c r="E1093" i="4" l="1"/>
  <c r="E1094" i="4" l="1"/>
  <c r="E1095" i="4" l="1"/>
  <c r="E1096" i="4" l="1"/>
  <c r="E1097" i="4" l="1"/>
  <c r="E1098" i="4" l="1"/>
  <c r="E1099" i="4" l="1"/>
  <c r="E1100" i="4" l="1"/>
  <c r="E1101" i="4" l="1"/>
  <c r="E1102" i="4" l="1"/>
  <c r="E1103" i="4" l="1"/>
  <c r="E1104" i="4" l="1"/>
  <c r="E1105" i="4" l="1"/>
  <c r="E1106" i="4" l="1"/>
  <c r="E1107" i="4" l="1"/>
  <c r="E1108" i="4" l="1"/>
  <c r="E1109" i="4" l="1"/>
  <c r="E1110" i="4" l="1"/>
  <c r="E1111" i="4" l="1"/>
  <c r="E1112" i="4" l="1"/>
  <c r="E1113" i="4" l="1"/>
  <c r="E1114" i="4" l="1"/>
  <c r="E1115" i="4" l="1"/>
  <c r="E1116" i="4" l="1"/>
  <c r="E1117" i="4" l="1"/>
  <c r="E1118" i="4" l="1"/>
  <c r="E1119" i="4" l="1"/>
  <c r="E1120" i="4" l="1"/>
  <c r="E1121" i="4" l="1"/>
  <c r="E1122" i="4" l="1"/>
  <c r="E1123" i="4" l="1"/>
  <c r="E1124" i="4" l="1"/>
  <c r="E1125" i="4" l="1"/>
  <c r="E1126" i="4" l="1"/>
  <c r="E1127" i="4" l="1"/>
  <c r="E1128" i="4" l="1"/>
  <c r="E1129" i="4" l="1"/>
  <c r="E1130" i="4" l="1"/>
  <c r="E1131" i="4" l="1"/>
  <c r="E1132" i="4" l="1"/>
  <c r="E1133" i="4" l="1"/>
  <c r="E1134" i="4" l="1"/>
  <c r="E1135" i="4" l="1"/>
  <c r="E1136" i="4" l="1"/>
  <c r="E1137" i="4" l="1"/>
  <c r="E1138" i="4" l="1"/>
  <c r="E1139" i="4" l="1"/>
  <c r="E1140" i="4" l="1"/>
  <c r="E1141" i="4" l="1"/>
  <c r="E1142" i="4" l="1"/>
  <c r="E1143" i="4" l="1"/>
  <c r="E1144" i="4" l="1"/>
  <c r="E1145" i="4" l="1"/>
  <c r="E1146" i="4" l="1"/>
  <c r="E1147" i="4" l="1"/>
  <c r="E1148" i="4" l="1"/>
  <c r="E1149" i="4" l="1"/>
  <c r="E1150" i="4" l="1"/>
  <c r="E1151" i="4" l="1"/>
  <c r="E1152" i="4" l="1"/>
  <c r="E1153" i="4" l="1"/>
  <c r="E1154" i="4" l="1"/>
  <c r="E1155" i="4" l="1"/>
  <c r="E1156" i="4" l="1"/>
  <c r="E1157" i="4" l="1"/>
  <c r="E1158" i="4" l="1"/>
  <c r="E1159" i="4" l="1"/>
  <c r="E1160" i="4" l="1"/>
  <c r="E1161" i="4" l="1"/>
  <c r="E1162" i="4" l="1"/>
  <c r="E1163" i="4" l="1"/>
  <c r="E1164" i="4" l="1"/>
  <c r="E1165" i="4" l="1"/>
  <c r="E1166" i="4" l="1"/>
  <c r="E1167" i="4" l="1"/>
  <c r="E1168" i="4" l="1"/>
  <c r="E1169" i="4" l="1"/>
  <c r="E1170" i="4" l="1"/>
  <c r="E1171" i="4" l="1"/>
  <c r="E1172" i="4" l="1"/>
  <c r="E1173" i="4" l="1"/>
  <c r="E1174" i="4" l="1"/>
  <c r="E1175" i="4" l="1"/>
  <c r="E1176" i="4" l="1"/>
  <c r="E1177" i="4" l="1"/>
  <c r="E1178" i="4" l="1"/>
  <c r="E1179" i="4" l="1"/>
  <c r="E1180" i="4" l="1"/>
  <c r="E1181" i="4" l="1"/>
  <c r="E1182" i="4" l="1"/>
  <c r="E1183" i="4" l="1"/>
  <c r="E1184" i="4" l="1"/>
  <c r="E1185" i="4" l="1"/>
  <c r="E1186" i="4" l="1"/>
  <c r="E1187" i="4" l="1"/>
  <c r="E1188" i="4" l="1"/>
  <c r="E1189" i="4" l="1"/>
  <c r="E1190" i="4" l="1"/>
  <c r="E1191" i="4" l="1"/>
  <c r="E1192" i="4" l="1"/>
  <c r="E1193" i="4" l="1"/>
  <c r="E1194" i="4" l="1"/>
  <c r="E1195" i="4" l="1"/>
  <c r="E1196" i="4" l="1"/>
  <c r="E1197" i="4" l="1"/>
  <c r="E1198" i="4" l="1"/>
  <c r="E1199" i="4" l="1"/>
  <c r="E1200" i="4" l="1"/>
  <c r="E1201" i="4" l="1"/>
  <c r="E1202" i="4" l="1"/>
  <c r="E1203" i="4" l="1"/>
  <c r="E1204" i="4" l="1"/>
  <c r="E1205" i="4" l="1"/>
  <c r="E1206" i="4" l="1"/>
  <c r="E1207" i="4" l="1"/>
  <c r="E1208" i="4" l="1"/>
  <c r="E1209" i="4" l="1"/>
  <c r="E1210" i="4" l="1"/>
  <c r="E1211" i="4" l="1"/>
  <c r="E1212" i="4" l="1"/>
  <c r="E1213" i="4" l="1"/>
  <c r="E1214" i="4" l="1"/>
  <c r="E1215" i="4" l="1"/>
  <c r="E1216" i="4" l="1"/>
  <c r="E1217" i="4" l="1"/>
  <c r="E1218" i="4" l="1"/>
  <c r="E1219" i="4" l="1"/>
  <c r="E1220" i="4" l="1"/>
  <c r="E1221" i="4" l="1"/>
  <c r="E1222" i="4" l="1"/>
  <c r="E1223" i="4" l="1"/>
  <c r="E1224" i="4" l="1"/>
  <c r="E1225" i="4" l="1"/>
  <c r="E1226" i="4" l="1"/>
  <c r="E1227" i="4" l="1"/>
  <c r="E1228" i="4" l="1"/>
  <c r="E1229" i="4" l="1"/>
  <c r="E1230" i="4" l="1"/>
  <c r="E1231" i="4" l="1"/>
  <c r="E1232" i="4" l="1"/>
  <c r="E1233" i="4" l="1"/>
  <c r="E1234" i="4" l="1"/>
  <c r="E1235" i="4" l="1"/>
  <c r="E1236" i="4" l="1"/>
  <c r="E1237" i="4" l="1"/>
  <c r="E1238" i="4" l="1"/>
  <c r="E1239" i="4" l="1"/>
  <c r="E1240" i="4" l="1"/>
  <c r="E1241" i="4" l="1"/>
  <c r="E1242" i="4" l="1"/>
  <c r="E1243" i="4" l="1"/>
  <c r="E1244" i="4" l="1"/>
  <c r="E1245" i="4" l="1"/>
  <c r="E1246" i="4" l="1"/>
  <c r="E1247" i="4" l="1"/>
  <c r="E1248" i="4" l="1"/>
  <c r="E1249" i="4" l="1"/>
  <c r="E1250" i="4" l="1"/>
  <c r="E1251" i="4" l="1"/>
  <c r="E1252" i="4" l="1"/>
  <c r="E1253" i="4" l="1"/>
  <c r="E1254" i="4" l="1"/>
  <c r="E1255" i="4" l="1"/>
  <c r="E1256" i="4" l="1"/>
  <c r="E1257" i="4" l="1"/>
  <c r="E1258" i="4" l="1"/>
  <c r="E1259" i="4" l="1"/>
  <c r="E1260" i="4" l="1"/>
  <c r="E1261" i="4" l="1"/>
  <c r="E1262" i="4" l="1"/>
  <c r="E1263" i="4" l="1"/>
  <c r="E1264" i="4" l="1"/>
  <c r="E1265" i="4" l="1"/>
  <c r="E1266" i="4" l="1"/>
  <c r="E1267" i="4" l="1"/>
  <c r="E1268" i="4" l="1"/>
  <c r="E1269" i="4" l="1"/>
  <c r="E1270" i="4" l="1"/>
  <c r="E1271" i="4" l="1"/>
  <c r="E1272" i="4" l="1"/>
  <c r="E1273" i="4" l="1"/>
  <c r="E1274" i="4" l="1"/>
  <c r="E1275" i="4" l="1"/>
  <c r="E1276" i="4" l="1"/>
  <c r="E1277" i="4" l="1"/>
  <c r="E1278" i="4" l="1"/>
  <c r="E1279" i="4" l="1"/>
  <c r="E1280" i="4" l="1"/>
  <c r="E1281" i="4" l="1"/>
  <c r="E1282" i="4" l="1"/>
  <c r="E1283" i="4" l="1"/>
  <c r="E1284" i="4" l="1"/>
  <c r="E1285" i="4" l="1"/>
  <c r="E1286" i="4" l="1"/>
  <c r="E1287" i="4" l="1"/>
  <c r="E1288" i="4" l="1"/>
  <c r="E1289" i="4" l="1"/>
  <c r="E1290" i="4" l="1"/>
  <c r="E1291" i="4" l="1"/>
  <c r="E1292" i="4" l="1"/>
  <c r="E1293" i="4" l="1"/>
  <c r="E1294" i="4" l="1"/>
  <c r="E1295" i="4" l="1"/>
  <c r="E1296" i="4" l="1"/>
  <c r="E1297" i="4" l="1"/>
  <c r="E1298" i="4" l="1"/>
  <c r="E1299" i="4" l="1"/>
  <c r="E1300" i="4" l="1"/>
  <c r="E1301" i="4" l="1"/>
  <c r="E1302" i="4" l="1"/>
  <c r="E1303" i="4" l="1"/>
  <c r="E1304" i="4" l="1"/>
  <c r="E1305" i="4" l="1"/>
  <c r="E1306" i="4" l="1"/>
  <c r="E1307" i="4" l="1"/>
  <c r="E1308" i="4" l="1"/>
  <c r="E1309" i="4" l="1"/>
  <c r="E1310" i="4" l="1"/>
  <c r="E1311" i="4" l="1"/>
  <c r="E1312" i="4" l="1"/>
  <c r="E1313" i="4" l="1"/>
  <c r="E1314" i="4" l="1"/>
  <c r="E1315" i="4" l="1"/>
  <c r="E1316" i="4" l="1"/>
  <c r="E1317" i="4" l="1"/>
  <c r="E1318" i="4" l="1"/>
  <c r="E1319" i="4" l="1"/>
  <c r="E1320" i="4" l="1"/>
  <c r="E1321" i="4" l="1"/>
  <c r="E1322" i="4" l="1"/>
  <c r="E1323" i="4" l="1"/>
  <c r="E1324" i="4" l="1"/>
  <c r="E1325" i="4" l="1"/>
  <c r="E1326" i="4" l="1"/>
  <c r="E1327" i="4" l="1"/>
  <c r="E1328" i="4" l="1"/>
  <c r="E1329" i="4" l="1"/>
  <c r="E1330" i="4" l="1"/>
  <c r="E1331" i="4" l="1"/>
  <c r="E1332" i="4" l="1"/>
  <c r="E1333" i="4" l="1"/>
  <c r="E1334" i="4" l="1"/>
  <c r="E1335" i="4" l="1"/>
  <c r="E1336" i="4" l="1"/>
  <c r="E1337" i="4" l="1"/>
  <c r="E1338" i="4" l="1"/>
  <c r="E1339" i="4" l="1"/>
  <c r="E1340" i="4" l="1"/>
  <c r="E1341" i="4" l="1"/>
  <c r="E1342" i="4" l="1"/>
  <c r="E1343" i="4" l="1"/>
  <c r="E1344" i="4" l="1"/>
  <c r="E1345" i="4" l="1"/>
  <c r="E1346" i="4" l="1"/>
  <c r="E1347" i="4" l="1"/>
  <c r="E1348" i="4" l="1"/>
  <c r="E1349" i="4" l="1"/>
  <c r="E1350" i="4" l="1"/>
  <c r="E1351" i="4" l="1"/>
  <c r="E1352" i="4" l="1"/>
  <c r="E1353" i="4" l="1"/>
  <c r="E1354" i="4" l="1"/>
  <c r="E1355" i="4" l="1"/>
  <c r="E1356" i="4" l="1"/>
  <c r="E1357" i="4" l="1"/>
  <c r="E1358" i="4" l="1"/>
  <c r="E1359" i="4" l="1"/>
  <c r="E1360" i="4" l="1"/>
  <c r="E1361" i="4" l="1"/>
  <c r="E1362" i="4" l="1"/>
  <c r="E1363" i="4" l="1"/>
  <c r="E1364" i="4" l="1"/>
  <c r="E1365" i="4" l="1"/>
  <c r="E1366" i="4" l="1"/>
  <c r="E1367" i="4" l="1"/>
  <c r="E1368" i="4" l="1"/>
  <c r="E1369" i="4" l="1"/>
  <c r="E1370" i="4" l="1"/>
  <c r="E1371" i="4" l="1"/>
  <c r="E1372" i="4" l="1"/>
  <c r="E1373" i="4" l="1"/>
  <c r="E1374" i="4" l="1"/>
  <c r="E1375" i="4" l="1"/>
  <c r="E1376" i="4" l="1"/>
  <c r="E1377" i="4" l="1"/>
  <c r="E1378" i="4" l="1"/>
  <c r="E1379" i="4" l="1"/>
  <c r="E1380" i="4" l="1"/>
  <c r="E1381" i="4" l="1"/>
  <c r="E1382" i="4" l="1"/>
  <c r="E1383" i="4" l="1"/>
  <c r="E1384" i="4" l="1"/>
  <c r="E1385" i="4" l="1"/>
  <c r="E1386" i="4" l="1"/>
  <c r="E1387" i="4" l="1"/>
  <c r="E1388" i="4" l="1"/>
  <c r="E1389" i="4" l="1"/>
  <c r="E1390" i="4" l="1"/>
  <c r="E1391" i="4" l="1"/>
  <c r="E1392" i="4" l="1"/>
  <c r="E1393" i="4" l="1"/>
  <c r="E1394" i="4" l="1"/>
  <c r="E1395" i="4" l="1"/>
  <c r="E1396" i="4" l="1"/>
  <c r="E1397" i="4" l="1"/>
  <c r="E1398" i="4" l="1"/>
  <c r="E1399" i="4" l="1"/>
  <c r="E1400" i="4" l="1"/>
  <c r="E1401" i="4" l="1"/>
  <c r="E1402" i="4" l="1"/>
  <c r="E1403" i="4" l="1"/>
  <c r="E1404" i="4" l="1"/>
  <c r="E1405" i="4" l="1"/>
  <c r="E1406" i="4" l="1"/>
  <c r="E1407" i="4" l="1"/>
  <c r="E1408" i="4" l="1"/>
  <c r="E1409" i="4" l="1"/>
  <c r="E1410" i="4" l="1"/>
  <c r="E1411" i="4" l="1"/>
  <c r="E1412" i="4" l="1"/>
  <c r="E1413" i="4" l="1"/>
  <c r="E1414" i="4" l="1"/>
  <c r="E1415" i="4" l="1"/>
  <c r="E1416" i="4" l="1"/>
  <c r="E1417" i="4" l="1"/>
  <c r="E1418" i="4" l="1"/>
  <c r="E1419" i="4" l="1"/>
  <c r="E1420" i="4" l="1"/>
  <c r="E1421" i="4" l="1"/>
  <c r="E1422" i="4" l="1"/>
  <c r="E1423" i="4" l="1"/>
  <c r="E1424" i="4" l="1"/>
  <c r="E1425" i="4" l="1"/>
  <c r="E1426" i="4" l="1"/>
  <c r="E1427" i="4" l="1"/>
  <c r="E1428" i="4" l="1"/>
  <c r="E1429" i="4" l="1"/>
  <c r="E1430" i="4" l="1"/>
  <c r="E1431" i="4" l="1"/>
  <c r="E1432" i="4" l="1"/>
  <c r="E1433" i="4" l="1"/>
  <c r="E1434" i="4" l="1"/>
  <c r="E1435" i="4" l="1"/>
  <c r="E1436" i="4" l="1"/>
  <c r="E1437" i="4" l="1"/>
  <c r="E1438" i="4" l="1"/>
  <c r="E1439" i="4" l="1"/>
  <c r="E1440" i="4" l="1"/>
  <c r="E1441" i="4" l="1"/>
  <c r="E1442" i="4" l="1"/>
  <c r="E1443" i="4" l="1"/>
  <c r="E1444" i="4" l="1"/>
  <c r="E1445" i="4" l="1"/>
  <c r="E1446" i="4" l="1"/>
  <c r="E1447" i="4" l="1"/>
  <c r="E1448" i="4" l="1"/>
  <c r="E1449" i="4" l="1"/>
  <c r="E1450" i="4" l="1"/>
  <c r="E1451" i="4" l="1"/>
  <c r="E1452" i="4" l="1"/>
  <c r="E1453" i="4" l="1"/>
  <c r="E1454" i="4" l="1"/>
  <c r="E1455" i="4" l="1"/>
  <c r="E1456" i="4" l="1"/>
  <c r="E1457" i="4" l="1"/>
  <c r="E1458" i="4" l="1"/>
  <c r="E1459" i="4" l="1"/>
  <c r="E1460" i="4" l="1"/>
  <c r="E1461" i="4" l="1"/>
  <c r="E1462" i="4" l="1"/>
  <c r="E1463" i="4" l="1"/>
  <c r="E1464" i="4" l="1"/>
  <c r="E1465" i="4" l="1"/>
  <c r="E1466" i="4" l="1"/>
  <c r="E1467" i="4" l="1"/>
  <c r="E1468" i="4" l="1"/>
  <c r="E1469" i="4" l="1"/>
  <c r="E1470" i="4" l="1"/>
  <c r="E1471" i="4" l="1"/>
  <c r="E1472" i="4" l="1"/>
  <c r="E1473" i="4" l="1"/>
  <c r="E1474" i="4" l="1"/>
  <c r="E1475" i="4" l="1"/>
  <c r="E1476" i="4" l="1"/>
  <c r="E1477" i="4" l="1"/>
  <c r="E1478" i="4" l="1"/>
  <c r="E1479" i="4" l="1"/>
  <c r="E1480" i="4" l="1"/>
  <c r="E1481" i="4" l="1"/>
  <c r="E1482" i="4" l="1"/>
  <c r="E1483" i="4" l="1"/>
  <c r="E1484" i="4" l="1"/>
  <c r="E1485" i="4" l="1"/>
  <c r="E1486" i="4" l="1"/>
  <c r="E1487" i="4" l="1"/>
  <c r="E1488" i="4" l="1"/>
  <c r="E1489" i="4" l="1"/>
  <c r="E1490" i="4" l="1"/>
  <c r="E1491" i="4" l="1"/>
  <c r="E1492" i="4" l="1"/>
  <c r="E1493" i="4" l="1"/>
  <c r="E1494" i="4" l="1"/>
  <c r="E1495" i="4" l="1"/>
  <c r="E1496" i="4" l="1"/>
  <c r="E1497" i="4" l="1"/>
  <c r="E1498" i="4" l="1"/>
  <c r="E1499" i="4" l="1"/>
  <c r="E1500" i="4" l="1"/>
  <c r="E1501" i="4" l="1"/>
  <c r="E1502" i="4" l="1"/>
  <c r="E1503" i="4" l="1"/>
  <c r="E1504" i="4" l="1"/>
  <c r="E1505" i="4" l="1"/>
  <c r="E1506" i="4" l="1"/>
  <c r="E1507" i="4" l="1"/>
  <c r="E1508" i="4" l="1"/>
  <c r="E1509" i="4" l="1"/>
  <c r="E1510" i="4" l="1"/>
  <c r="E1511" i="4" l="1"/>
  <c r="E1512" i="4" l="1"/>
  <c r="E1513" i="4" l="1"/>
  <c r="E1514" i="4" l="1"/>
  <c r="E1515" i="4" l="1"/>
  <c r="E1516" i="4" l="1"/>
  <c r="E1517" i="4" l="1"/>
  <c r="E1518" i="4" l="1"/>
  <c r="E1519" i="4" l="1"/>
  <c r="E1520" i="4" l="1"/>
  <c r="E1521" i="4" l="1"/>
  <c r="E1522" i="4" l="1"/>
  <c r="E1523" i="4" l="1"/>
  <c r="E1524" i="4" l="1"/>
  <c r="E1525" i="4" l="1"/>
  <c r="E1526" i="4" l="1"/>
  <c r="E1527" i="4" l="1"/>
  <c r="E1528" i="4" l="1"/>
  <c r="E1529" i="4" l="1"/>
  <c r="E1530" i="4" l="1"/>
  <c r="E1531" i="4" l="1"/>
  <c r="E1532" i="4" l="1"/>
  <c r="E1533" i="4" l="1"/>
  <c r="E1534" i="4" l="1"/>
  <c r="E1535" i="4" l="1"/>
  <c r="E1536" i="4" l="1"/>
  <c r="E1537" i="4" l="1"/>
  <c r="E1538" i="4" l="1"/>
  <c r="E1539" i="4" l="1"/>
  <c r="E1540" i="4" l="1"/>
  <c r="E1541" i="4" l="1"/>
  <c r="E1542" i="4" l="1"/>
  <c r="E1543" i="4" l="1"/>
  <c r="E1544" i="4" l="1"/>
  <c r="E1545" i="4" l="1"/>
  <c r="E1546" i="4" l="1"/>
  <c r="E1547" i="4" l="1"/>
  <c r="E1548" i="4" l="1"/>
  <c r="E1549" i="4" l="1"/>
  <c r="E1550" i="4" l="1"/>
  <c r="E1551" i="4" l="1"/>
  <c r="E1552" i="4" l="1"/>
  <c r="E1553" i="4" l="1"/>
  <c r="E1554" i="4" l="1"/>
  <c r="E1555" i="4" l="1"/>
  <c r="E1556" i="4" l="1"/>
  <c r="E1557" i="4" l="1"/>
  <c r="E1558" i="4" l="1"/>
  <c r="E1559" i="4" l="1"/>
  <c r="E1560" i="4" l="1"/>
  <c r="E1561" i="4" l="1"/>
  <c r="E1562" i="4" l="1"/>
  <c r="E1563" i="4" l="1"/>
  <c r="E1564" i="4" l="1"/>
  <c r="E1565" i="4" l="1"/>
  <c r="E1566" i="4" l="1"/>
  <c r="E1567" i="4" l="1"/>
  <c r="E1568" i="4" l="1"/>
  <c r="E1569" i="4" l="1"/>
  <c r="E1570" i="4" l="1"/>
  <c r="E1571" i="4" l="1"/>
  <c r="E1572" i="4" l="1"/>
  <c r="E1573" i="4" l="1"/>
  <c r="E1574" i="4" l="1"/>
  <c r="E1575" i="4" l="1"/>
  <c r="E1576" i="4" l="1"/>
  <c r="E1577" i="4" l="1"/>
  <c r="E1578" i="4" l="1"/>
  <c r="E1579" i="4" l="1"/>
  <c r="E1580" i="4" l="1"/>
  <c r="E1581" i="4" l="1"/>
  <c r="E1582" i="4" l="1"/>
  <c r="E1583" i="4" l="1"/>
  <c r="E1584" i="4" l="1"/>
  <c r="E1585" i="4" l="1"/>
  <c r="E1586" i="4" l="1"/>
  <c r="E1587" i="4" l="1"/>
  <c r="E1588" i="4" l="1"/>
  <c r="E1589" i="4" l="1"/>
  <c r="E1590" i="4" l="1"/>
  <c r="E1591" i="4" l="1"/>
  <c r="E1592" i="4" l="1"/>
  <c r="E1593" i="4" l="1"/>
  <c r="E1594" i="4" l="1"/>
  <c r="E1595" i="4" l="1"/>
  <c r="E1596" i="4" l="1"/>
  <c r="E1597" i="4" l="1"/>
  <c r="E1598" i="4" l="1"/>
  <c r="E1599" i="4" l="1"/>
  <c r="E1600" i="4" l="1"/>
  <c r="E1601" i="4" l="1"/>
  <c r="E1602" i="4" l="1"/>
  <c r="E1603" i="4" l="1"/>
  <c r="E1604" i="4" l="1"/>
  <c r="E1605" i="4" l="1"/>
  <c r="E1606" i="4" l="1"/>
  <c r="E1607" i="4" l="1"/>
  <c r="E1608" i="4" l="1"/>
  <c r="E1609" i="4" l="1"/>
  <c r="E1610" i="4" l="1"/>
  <c r="E1611" i="4" l="1"/>
  <c r="E1612" i="4" l="1"/>
  <c r="E1613" i="4" l="1"/>
  <c r="E1614" i="4" l="1"/>
  <c r="E1615" i="4" l="1"/>
  <c r="E1616" i="4" l="1"/>
  <c r="E1617" i="4" l="1"/>
  <c r="E1618" i="4" l="1"/>
  <c r="E1619" i="4" l="1"/>
  <c r="E1620" i="4" l="1"/>
  <c r="E1621" i="4" l="1"/>
  <c r="E1622" i="4" l="1"/>
  <c r="E1623" i="4" l="1"/>
  <c r="E1624" i="4" l="1"/>
  <c r="E1625" i="4" l="1"/>
  <c r="E1626" i="4" l="1"/>
  <c r="E1627" i="4" l="1"/>
  <c r="E1628" i="4" l="1"/>
  <c r="E1629" i="4" l="1"/>
  <c r="E1630" i="4" l="1"/>
  <c r="E1631" i="4" l="1"/>
  <c r="E1632" i="4" l="1"/>
  <c r="E1633" i="4" l="1"/>
  <c r="E1634" i="4" l="1"/>
  <c r="E1635" i="4" l="1"/>
  <c r="E1636" i="4" l="1"/>
  <c r="E1637" i="4" l="1"/>
  <c r="E1638" i="4" l="1"/>
  <c r="E1639" i="4" l="1"/>
  <c r="E1640" i="4" l="1"/>
  <c r="E1641" i="4" l="1"/>
  <c r="E1642" i="4" l="1"/>
  <c r="E1643" i="4" l="1"/>
  <c r="E1644" i="4" l="1"/>
  <c r="E1645" i="4" l="1"/>
  <c r="E1646" i="4" l="1"/>
  <c r="E1647" i="4" l="1"/>
  <c r="E1648" i="4" l="1"/>
  <c r="E1649" i="4" l="1"/>
  <c r="E1650" i="4" l="1"/>
  <c r="E1651" i="4" l="1"/>
  <c r="E1652" i="4" l="1"/>
  <c r="E1653" i="4" l="1"/>
  <c r="E1654" i="4" l="1"/>
  <c r="E1655" i="4" l="1"/>
  <c r="E1656" i="4" l="1"/>
  <c r="E1657" i="4" l="1"/>
  <c r="E1658" i="4" l="1"/>
  <c r="E1659" i="4" l="1"/>
  <c r="E1660" i="4" l="1"/>
  <c r="E1661" i="4" l="1"/>
  <c r="E1662" i="4" l="1"/>
  <c r="E1663" i="4" l="1"/>
  <c r="E1664" i="4" l="1"/>
  <c r="E1665" i="4" l="1"/>
  <c r="E1666" i="4" l="1"/>
  <c r="E1667" i="4" l="1"/>
  <c r="E1668" i="4" l="1"/>
  <c r="E1669" i="4" l="1"/>
  <c r="E1670" i="4" l="1"/>
  <c r="E1671" i="4" l="1"/>
  <c r="E1672" i="4" l="1"/>
  <c r="E1673" i="4" l="1"/>
  <c r="E1674" i="4" l="1"/>
  <c r="E1675" i="4" l="1"/>
  <c r="E1676" i="4" l="1"/>
  <c r="E1677" i="4" l="1"/>
  <c r="E1678" i="4" l="1"/>
  <c r="E1679" i="4" l="1"/>
  <c r="E1680" i="4" l="1"/>
  <c r="E1681" i="4" l="1"/>
  <c r="E1682" i="4" l="1"/>
  <c r="E1683" i="4" l="1"/>
  <c r="E1684" i="4" l="1"/>
  <c r="E1685" i="4" l="1"/>
  <c r="E1686" i="4" l="1"/>
  <c r="E1687" i="4" l="1"/>
  <c r="E1688" i="4" l="1"/>
  <c r="E1689" i="4" l="1"/>
  <c r="E1690" i="4" l="1"/>
  <c r="E1691" i="4" l="1"/>
  <c r="E1692" i="4" l="1"/>
  <c r="E1693" i="4" l="1"/>
  <c r="E1694" i="4" l="1"/>
  <c r="E1695" i="4" l="1"/>
  <c r="E1696" i="4" l="1"/>
  <c r="E1697" i="4" l="1"/>
  <c r="E1698" i="4" l="1"/>
  <c r="E1699" i="4" l="1"/>
  <c r="E1700" i="4" l="1"/>
  <c r="E1701" i="4" l="1"/>
  <c r="E1702" i="4" l="1"/>
  <c r="E1703" i="4" l="1"/>
  <c r="E1704" i="4" l="1"/>
  <c r="E1705" i="4" l="1"/>
  <c r="E1706" i="4" l="1"/>
  <c r="E1707" i="4" l="1"/>
  <c r="E1708" i="4" l="1"/>
  <c r="E1709" i="4" l="1"/>
  <c r="E1710" i="4" l="1"/>
  <c r="E1711" i="4" l="1"/>
  <c r="E1712" i="4" l="1"/>
  <c r="E1713" i="4" l="1"/>
  <c r="E1714" i="4" l="1"/>
  <c r="E1715" i="4" l="1"/>
  <c r="E1716" i="4" l="1"/>
  <c r="E1717" i="4" l="1"/>
  <c r="E1718" i="4" l="1"/>
  <c r="E1719" i="4" l="1"/>
  <c r="E1720" i="4" l="1"/>
  <c r="E1721" i="4" l="1"/>
  <c r="E1722" i="4" l="1"/>
  <c r="E1723" i="4" l="1"/>
  <c r="E1724" i="4" l="1"/>
  <c r="E1725" i="4" l="1"/>
  <c r="E1726" i="4" l="1"/>
  <c r="E1727" i="4" l="1"/>
  <c r="E1728" i="4" l="1"/>
  <c r="E1729" i="4" l="1"/>
  <c r="E1730" i="4" l="1"/>
  <c r="E1731" i="4" l="1"/>
  <c r="E1732" i="4" l="1"/>
  <c r="E1733" i="4" l="1"/>
  <c r="E1734" i="4" l="1"/>
  <c r="E1735" i="4" l="1"/>
  <c r="E1736" i="4" l="1"/>
  <c r="E1737" i="4" l="1"/>
  <c r="E1738" i="4" l="1"/>
  <c r="E1739" i="4" l="1"/>
  <c r="E1740" i="4" l="1"/>
  <c r="E1741" i="4" l="1"/>
  <c r="E1742" i="4" l="1"/>
  <c r="E1743" i="4" l="1"/>
  <c r="E1744" i="4" l="1"/>
  <c r="E1745" i="4" l="1"/>
  <c r="E1746" i="4" l="1"/>
  <c r="E1747" i="4" l="1"/>
  <c r="E1748" i="4" l="1"/>
  <c r="E1749" i="4" l="1"/>
  <c r="E1750" i="4" l="1"/>
  <c r="E1751" i="4" l="1"/>
  <c r="E1752" i="4" l="1"/>
  <c r="E1753" i="4" l="1"/>
  <c r="E1754" i="4" l="1"/>
  <c r="E1755" i="4" l="1"/>
  <c r="E1756" i="4" l="1"/>
  <c r="E1757" i="4" l="1"/>
  <c r="E1758" i="4" l="1"/>
  <c r="E1759" i="4" l="1"/>
  <c r="E1760" i="4" l="1"/>
  <c r="E1761" i="4" l="1"/>
  <c r="E1762" i="4" l="1"/>
  <c r="E1763" i="4" l="1"/>
  <c r="E1764" i="4" l="1"/>
  <c r="E1765" i="4" l="1"/>
  <c r="E1766" i="4" l="1"/>
  <c r="E1767" i="4" l="1"/>
  <c r="E1768" i="4" l="1"/>
  <c r="E1769" i="4" l="1"/>
  <c r="E1770" i="4" l="1"/>
  <c r="E1771" i="4" l="1"/>
  <c r="E1772" i="4" l="1"/>
  <c r="E1773" i="4" l="1"/>
  <c r="E1774" i="4" l="1"/>
  <c r="E1775" i="4" l="1"/>
  <c r="E1776" i="4" l="1"/>
  <c r="E1777" i="4" l="1"/>
  <c r="E1778" i="4" l="1"/>
  <c r="E1779" i="4" l="1"/>
  <c r="E1780" i="4" l="1"/>
  <c r="E1781" i="4" l="1"/>
  <c r="E1782" i="4" l="1"/>
  <c r="E1783" i="4" l="1"/>
  <c r="E1784" i="4" l="1"/>
  <c r="E1785" i="4" l="1"/>
  <c r="E1786" i="4" l="1"/>
  <c r="E1787" i="4" l="1"/>
  <c r="E1788" i="4" l="1"/>
  <c r="E1789" i="4" l="1"/>
  <c r="E1790" i="4" l="1"/>
  <c r="E1791" i="4" l="1"/>
  <c r="E1792" i="4" l="1"/>
  <c r="E1793" i="4" l="1"/>
  <c r="E1794" i="4" l="1"/>
  <c r="E1795" i="4" l="1"/>
  <c r="E1796" i="4" l="1"/>
  <c r="E1797" i="4" l="1"/>
  <c r="E1798" i="4" l="1"/>
  <c r="E1799" i="4" l="1"/>
  <c r="E1800" i="4" l="1"/>
  <c r="E1801" i="4" l="1"/>
  <c r="E1802" i="4" l="1"/>
  <c r="E1803" i="4" l="1"/>
  <c r="E1804" i="4" l="1"/>
  <c r="E1805" i="4" l="1"/>
  <c r="E1806" i="4" l="1"/>
  <c r="E1807" i="4" l="1"/>
  <c r="E1808" i="4" l="1"/>
  <c r="E1809" i="4" l="1"/>
  <c r="E1810" i="4" l="1"/>
  <c r="E1811" i="4" l="1"/>
  <c r="E1812" i="4" l="1"/>
  <c r="E1813" i="4" l="1"/>
  <c r="E1814" i="4" l="1"/>
  <c r="E1815" i="4" l="1"/>
  <c r="E1816" i="4" l="1"/>
  <c r="E1817" i="4" l="1"/>
  <c r="E1818" i="4" l="1"/>
  <c r="E1819" i="4" l="1"/>
  <c r="E1820" i="4" l="1"/>
  <c r="E1821" i="4" l="1"/>
  <c r="E1822" i="4" l="1"/>
  <c r="E1823" i="4" l="1"/>
  <c r="E1824" i="4" l="1"/>
  <c r="E1825" i="4" l="1"/>
  <c r="E1826" i="4" l="1"/>
  <c r="E1827" i="4" l="1"/>
  <c r="E1828" i="4" l="1"/>
  <c r="E1829" i="4" l="1"/>
  <c r="E1830" i="4" l="1"/>
  <c r="E1831" i="4" l="1"/>
  <c r="E1832" i="4" l="1"/>
  <c r="E1833" i="4" l="1"/>
  <c r="E1834" i="4" l="1"/>
  <c r="E1835" i="4" l="1"/>
  <c r="E1836" i="4" l="1"/>
  <c r="E1837" i="4" l="1"/>
  <c r="E1838" i="4" l="1"/>
  <c r="E1839" i="4" l="1"/>
  <c r="E1840" i="4" l="1"/>
  <c r="E1841" i="4" l="1"/>
  <c r="E1842" i="4" l="1"/>
  <c r="E1843" i="4" l="1"/>
  <c r="E1844" i="4" l="1"/>
  <c r="E1845" i="4" l="1"/>
  <c r="E1846" i="4" l="1"/>
  <c r="E1847" i="4" l="1"/>
  <c r="E1848" i="4" l="1"/>
  <c r="E1849" i="4" l="1"/>
  <c r="E1850" i="4" l="1"/>
  <c r="E1851" i="4" l="1"/>
  <c r="E1852" i="4" l="1"/>
  <c r="E1853" i="4" l="1"/>
  <c r="E1854" i="4" l="1"/>
  <c r="E1855" i="4" l="1"/>
  <c r="E1856" i="4" l="1"/>
  <c r="E1857" i="4" l="1"/>
  <c r="E1858" i="4" l="1"/>
  <c r="E1859" i="4" l="1"/>
  <c r="E1860" i="4" l="1"/>
  <c r="E1861" i="4" l="1"/>
  <c r="E1862" i="4" l="1"/>
  <c r="E1863" i="4" l="1"/>
  <c r="E1864" i="4" l="1"/>
  <c r="E1865" i="4" l="1"/>
  <c r="E1866" i="4" l="1"/>
  <c r="E1867" i="4" l="1"/>
  <c r="E1868" i="4" l="1"/>
  <c r="E1869" i="4" l="1"/>
  <c r="E1870" i="4" l="1"/>
  <c r="E1871" i="4" l="1"/>
  <c r="E1872" i="4" l="1"/>
  <c r="E1873" i="4" l="1"/>
  <c r="E1874" i="4" l="1"/>
  <c r="E1875" i="4" l="1"/>
  <c r="E1876" i="4" l="1"/>
  <c r="E1877" i="4" l="1"/>
  <c r="E1878" i="4" l="1"/>
  <c r="E1879" i="4" l="1"/>
  <c r="E1880" i="4" l="1"/>
  <c r="E1881" i="4" l="1"/>
  <c r="E1882" i="4" l="1"/>
  <c r="E1883" i="4" l="1"/>
  <c r="E1884" i="4" l="1"/>
  <c r="E1885" i="4" l="1"/>
  <c r="E1886" i="4" l="1"/>
  <c r="E1887" i="4" l="1"/>
  <c r="E1888" i="4" l="1"/>
  <c r="E1889" i="4" l="1"/>
  <c r="E1890" i="4" l="1"/>
  <c r="E1891" i="4" l="1"/>
  <c r="E1892" i="4" l="1"/>
  <c r="E1893" i="4" l="1"/>
  <c r="E1894" i="4" l="1"/>
  <c r="E1895" i="4" l="1"/>
  <c r="E1896" i="4" l="1"/>
  <c r="E1897" i="4" l="1"/>
  <c r="E1898" i="4" l="1"/>
  <c r="E1899" i="4" l="1"/>
  <c r="E1900" i="4" l="1"/>
  <c r="E1901" i="4" l="1"/>
  <c r="E1902" i="4" l="1"/>
  <c r="E1903" i="4" l="1"/>
  <c r="E1904" i="4" l="1"/>
  <c r="E1905" i="4" l="1"/>
  <c r="E1906" i="4" l="1"/>
  <c r="E1907" i="4" l="1"/>
  <c r="E1908" i="4" l="1"/>
  <c r="E1909" i="4" l="1"/>
  <c r="E1910" i="4" l="1"/>
  <c r="E1911" i="4" l="1"/>
  <c r="E1912" i="4" l="1"/>
  <c r="E1913" i="4" l="1"/>
  <c r="E1914" i="4" l="1"/>
  <c r="E1915" i="4" l="1"/>
  <c r="E1916" i="4" l="1"/>
  <c r="E1917" i="4" l="1"/>
  <c r="E1918" i="4" l="1"/>
  <c r="E1919" i="4" l="1"/>
  <c r="E1920" i="4" l="1"/>
  <c r="E1921" i="4" l="1"/>
  <c r="E1922" i="4" l="1"/>
  <c r="E1923" i="4" l="1"/>
  <c r="E1924" i="4" l="1"/>
  <c r="E1925" i="4" l="1"/>
  <c r="E1926" i="4" l="1"/>
  <c r="E1927" i="4" l="1"/>
  <c r="E1928" i="4" l="1"/>
  <c r="E1929" i="4" l="1"/>
  <c r="E1930" i="4" l="1"/>
  <c r="E1931" i="4" l="1"/>
  <c r="E1932" i="4" l="1"/>
  <c r="E1933" i="4" l="1"/>
  <c r="E1934" i="4" l="1"/>
  <c r="E1935" i="4" l="1"/>
  <c r="E1936" i="4" l="1"/>
  <c r="E1937" i="4" l="1"/>
  <c r="E1938" i="4" l="1"/>
  <c r="E1939" i="4" l="1"/>
  <c r="E1940" i="4" l="1"/>
  <c r="E1941" i="4" l="1"/>
  <c r="E1942" i="4" l="1"/>
  <c r="E1943" i="4" l="1"/>
  <c r="E1944" i="4" l="1"/>
  <c r="E1945" i="4" l="1"/>
  <c r="E1946" i="4" l="1"/>
  <c r="E1947" i="4" l="1"/>
  <c r="E1948" i="4" l="1"/>
  <c r="E1949" i="4" l="1"/>
  <c r="E1950" i="4" l="1"/>
</calcChain>
</file>

<file path=xl/sharedStrings.xml><?xml version="1.0" encoding="utf-8"?>
<sst xmlns="http://schemas.openxmlformats.org/spreadsheetml/2006/main" count="9025" uniqueCount="8779">
  <si>
    <t>Offset</t>
  </si>
  <si>
    <t>Function</t>
  </si>
  <si>
    <t>Details</t>
  </si>
  <si>
    <t>How I know</t>
  </si>
  <si>
    <t>Bug Gem</t>
  </si>
  <si>
    <t>Water Gem</t>
  </si>
  <si>
    <t>Soul Dew</t>
  </si>
  <si>
    <t>Grass Gem</t>
  </si>
  <si>
    <t>Normal Gem</t>
  </si>
  <si>
    <t>Electric Gem</t>
  </si>
  <si>
    <t>Flying Gem</t>
  </si>
  <si>
    <t>Fire Gem</t>
  </si>
  <si>
    <t>Ground Gem</t>
  </si>
  <si>
    <t>Fighting Gem</t>
  </si>
  <si>
    <t>Ice Gem</t>
  </si>
  <si>
    <t>Dragon Gem</t>
  </si>
  <si>
    <t>Steel Gem</t>
  </si>
  <si>
    <t>Poison Gem</t>
  </si>
  <si>
    <t>sets r1 to 0x1800 (implying 1.5 multiplier)</t>
  </si>
  <si>
    <t>Rock Gem</t>
  </si>
  <si>
    <t>Ghost Gem</t>
  </si>
  <si>
    <t>Psychic Gem</t>
  </si>
  <si>
    <t>based on checking species for Ditto</t>
  </si>
  <si>
    <t>Grassy Terrain power modifier</t>
  </si>
  <si>
    <t>Thick Fat</t>
  </si>
  <si>
    <t>Steelworker</t>
  </si>
  <si>
    <t>Flower Gift (Attack Boost)</t>
  </si>
  <si>
    <t>Flower Gift (Special Defense Boost)</t>
  </si>
  <si>
    <t>Swarm</t>
  </si>
  <si>
    <t>Overgrow</t>
  </si>
  <si>
    <t>Torrent</t>
  </si>
  <si>
    <t>Blaze</t>
  </si>
  <si>
    <t>Electric Terrain modifier</t>
  </si>
  <si>
    <t>Psychic Terrain modifier</t>
  </si>
  <si>
    <t>Griseous Orb</t>
  </si>
  <si>
    <t>Adamant Orb</t>
  </si>
  <si>
    <t>Lustrous Orb</t>
  </si>
  <si>
    <t>Rattled</t>
  </si>
  <si>
    <t>Fairy Aura</t>
  </si>
  <si>
    <t>Dark Aura</t>
  </si>
  <si>
    <t>Relic Song Forme Change</t>
  </si>
  <si>
    <t>HUGE function, among other things includes check for if Battle Bond should go off</t>
  </si>
  <si>
    <t>Battle Bond # hits modifier</t>
  </si>
  <si>
    <t>Battle Bond power modifier</t>
  </si>
  <si>
    <t>Ultra Burst handling</t>
  </si>
  <si>
    <t>check for if possible to UB</t>
  </si>
  <si>
    <t>handles if button appears. I think the rest of the function handles Mega and Z-move buttons, MAYBE</t>
  </si>
  <si>
    <t>Hustle Accuracy Multiplier</t>
  </si>
  <si>
    <t>Water Bubble</t>
  </si>
  <si>
    <t>Stance Change</t>
  </si>
  <si>
    <t>I am missing something about how this works</t>
  </si>
  <si>
    <t>0x3</t>
  </si>
  <si>
    <t>0x4</t>
  </si>
  <si>
    <t>0x12</t>
  </si>
  <si>
    <t>Move being used Index Number (requires uxth r0, r0 after)</t>
  </si>
  <si>
    <t>0x19</t>
  </si>
  <si>
    <t>Move being used Type</t>
  </si>
  <si>
    <t>0x1E</t>
  </si>
  <si>
    <t>0x5B</t>
  </si>
  <si>
    <t>1 if Aura Break is active, 0 otherwise</t>
  </si>
  <si>
    <t>Normal</t>
  </si>
  <si>
    <t>Fighting</t>
  </si>
  <si>
    <t>Flying</t>
  </si>
  <si>
    <t>Poison</t>
  </si>
  <si>
    <t>Ground</t>
  </si>
  <si>
    <t>Rock</t>
  </si>
  <si>
    <t>Bug</t>
  </si>
  <si>
    <t>Ghost</t>
  </si>
  <si>
    <t>Steel</t>
  </si>
  <si>
    <t>Fire</t>
  </si>
  <si>
    <t>Water</t>
  </si>
  <si>
    <t>Grass</t>
  </si>
  <si>
    <t>Electric</t>
  </si>
  <si>
    <t>Psychic</t>
  </si>
  <si>
    <t>Ice</t>
  </si>
  <si>
    <t>Dragon</t>
  </si>
  <si>
    <t>Dark</t>
  </si>
  <si>
    <t>Fairy</t>
  </si>
  <si>
    <t>0</t>
  </si>
  <si>
    <t>1</t>
  </si>
  <si>
    <t>2</t>
  </si>
  <si>
    <t>3</t>
  </si>
  <si>
    <t>4</t>
  </si>
  <si>
    <t>5</t>
  </si>
  <si>
    <t>6</t>
  </si>
  <si>
    <t>7</t>
  </si>
  <si>
    <t>8</t>
  </si>
  <si>
    <t>9</t>
  </si>
  <si>
    <t>A</t>
  </si>
  <si>
    <t>B</t>
  </si>
  <si>
    <t>C</t>
  </si>
  <si>
    <t>D</t>
  </si>
  <si>
    <t>E</t>
  </si>
  <si>
    <t>F</t>
  </si>
  <si>
    <t>10</t>
  </si>
  <si>
    <t>11</t>
  </si>
  <si>
    <t>LE</t>
  </si>
  <si>
    <t>BE</t>
  </si>
  <si>
    <t>Dec</t>
  </si>
  <si>
    <t>x/4096</t>
  </si>
  <si>
    <t>0018</t>
  </si>
  <si>
    <t>0008</t>
  </si>
  <si>
    <t>Deep Sea Scale</t>
  </si>
  <si>
    <t>Deep Sea Tooth</t>
  </si>
  <si>
    <t>0014</t>
  </si>
  <si>
    <t>Heatproof (damage taken mod)</t>
  </si>
  <si>
    <t>if defending Pokemon is NOT Eternal Flower Floette, then it runs some mysterious check and if that passes, multiplies by 1.5</t>
  </si>
  <si>
    <t>Eviolite</t>
  </si>
  <si>
    <t>6c06</t>
  </si>
  <si>
    <t>Attacking Pokemon, move is Water</t>
  </si>
  <si>
    <t>Attacking Pokemon, move is Water, not identical to 0x000BBD70</t>
  </si>
  <si>
    <t>Attacking Pokemon, move is Psychic</t>
  </si>
  <si>
    <t>Attacking Pokemon, move is Ice</t>
  </si>
  <si>
    <t>Attacking Pokemon, move is Ghost</t>
  </si>
  <si>
    <t>Attacking Pokemon, move is Grass</t>
  </si>
  <si>
    <t>Attacking Pokemon, move is Fairy</t>
  </si>
  <si>
    <t>Attacking Pokemon, move is Electric</t>
  </si>
  <si>
    <t>Attacking Pokemon, move is Dark</t>
  </si>
  <si>
    <t>0x2</t>
  </si>
  <si>
    <t>Attacking Pokemon, move is Dragon</t>
  </si>
  <si>
    <t>Attacking Pokemon, move is Steel</t>
  </si>
  <si>
    <t>Attacking Pokemon, move is Bug</t>
  </si>
  <si>
    <t>Attacking Pokemon, move is Poison</t>
  </si>
  <si>
    <t>Attacking Pokemon, move is Fighting</t>
  </si>
  <si>
    <t>Aerilate Type Change</t>
  </si>
  <si>
    <t>Refrigerate Type Change</t>
  </si>
  <si>
    <t>Aerilate Power Boost</t>
  </si>
  <si>
    <t>Galvanize Power Boost</t>
  </si>
  <si>
    <t>Refrigerate Power Boost</t>
  </si>
  <si>
    <t>Galvanize Type Change</t>
  </si>
  <si>
    <t>Sand Force</t>
  </si>
  <si>
    <t>None - 0, Sun - 1, Rain - 2, Snow - 3, Sand - 4, Primordial Sea - 5, Desolate Land - 6, Delta Stream - 7</t>
  </si>
  <si>
    <t>Returns current weather as r0</t>
  </si>
  <si>
    <t>b81a</t>
  </si>
  <si>
    <t>0x3B</t>
  </si>
  <si>
    <t>c904</t>
  </si>
  <si>
    <t>4096/x</t>
  </si>
  <si>
    <t>Slush Rush</t>
  </si>
  <si>
    <t>Light Ball</t>
  </si>
  <si>
    <t>Thick Club</t>
  </si>
  <si>
    <t>Doubles something based on if something evaluates to being &lt;=0x32000. Triggers if attacking or defending</t>
  </si>
  <si>
    <t>Triggers if attacking, doubles something</t>
  </si>
  <si>
    <t>Triggers if attacking or defending, doubles something</t>
  </si>
  <si>
    <t>Fusion Flare/Bolt power doubling</t>
  </si>
  <si>
    <t>stores 0x2000 at specific location, no logic?</t>
  </si>
  <si>
    <t>Swift Swim</t>
  </si>
  <si>
    <t>Fur Coat</t>
  </si>
  <si>
    <t>Fluffy</t>
  </si>
  <si>
    <t>0x61</t>
  </si>
  <si>
    <t>Returns 1 if Contact, 0 otherwise</t>
  </si>
  <si>
    <t>None</t>
  </si>
  <si>
    <t>Sun</t>
  </si>
  <si>
    <t>Rain</t>
  </si>
  <si>
    <t>Snow</t>
  </si>
  <si>
    <t>Sand</t>
  </si>
  <si>
    <t>Primordial Sea</t>
  </si>
  <si>
    <t>Desolate Land</t>
  </si>
  <si>
    <t>Delta Stream</t>
  </si>
  <si>
    <t>Sand Rush</t>
  </si>
  <si>
    <t>0x3D</t>
  </si>
  <si>
    <t>Pure Power/Huge Power</t>
  </si>
  <si>
    <t>Chlorophyll</t>
  </si>
  <si>
    <t>0x49</t>
  </si>
  <si>
    <t>LDR for Pokemon pointer stuff offsets</t>
  </si>
  <si>
    <t>0xC</t>
  </si>
  <si>
    <t>Dry Skin (Fire damage taken boost)</t>
  </si>
  <si>
    <t>Solar Power (SA boost)</t>
  </si>
  <si>
    <t>cd14</t>
  </si>
  <si>
    <t>Species (halfword)</t>
  </si>
  <si>
    <t>Held Item (halfword)</t>
  </si>
  <si>
    <t>DB5E0 - ally?</t>
  </si>
  <si>
    <t>Battery</t>
  </si>
  <si>
    <t>Desolate Land negating Water</t>
  </si>
  <si>
    <t>Primordial Sea negating Fire</t>
  </si>
  <si>
    <t>Tough Claws</t>
  </si>
  <si>
    <t>0x20</t>
  </si>
  <si>
    <t>0x1F</t>
  </si>
  <si>
    <t>0x6A</t>
  </si>
  <si>
    <t>0x50</t>
  </si>
  <si>
    <t>0x4B</t>
  </si>
  <si>
    <t>0x4C</t>
  </si>
  <si>
    <t>0x38</t>
  </si>
  <si>
    <t>Iron Barbs and Rough Skin</t>
  </si>
  <si>
    <t>0x30</t>
  </si>
  <si>
    <t>0x39</t>
  </si>
  <si>
    <t>0x37</t>
  </si>
  <si>
    <t>0x40</t>
  </si>
  <si>
    <t>Weather Type modifier</t>
  </si>
  <si>
    <t>0x6</t>
  </si>
  <si>
    <t>Does something in Snow when attacking</t>
  </si>
  <si>
    <t>0x24</t>
  </si>
  <si>
    <t>CA0A</t>
  </si>
  <si>
    <t>AC0A</t>
  </si>
  <si>
    <t>Weather Ball Power</t>
  </si>
  <si>
    <t>0x34</t>
  </si>
  <si>
    <t>6f02</t>
  </si>
  <si>
    <t>8b02</t>
  </si>
  <si>
    <t>maybe weather ball type?</t>
  </si>
  <si>
    <t>0x26</t>
  </si>
  <si>
    <t>Another Weather ball thing?</t>
  </si>
  <si>
    <t>0x14</t>
  </si>
  <si>
    <t>0x16</t>
  </si>
  <si>
    <t>2b01</t>
  </si>
  <si>
    <t>0x18</t>
  </si>
  <si>
    <t>0x3E</t>
  </si>
  <si>
    <t>Input r0, calls rng to get rand(0,0x64), returns 1 if result is &lt;r0</t>
  </si>
  <si>
    <t>0x21</t>
  </si>
  <si>
    <t>cd0c</t>
  </si>
  <si>
    <t>Flower Gift Forme Change</t>
  </si>
  <si>
    <t>Flower Gift Forme Change (different timing?)</t>
  </si>
  <si>
    <t>Returns 1 if r0&lt;6. this corresponds to "major status condition"</t>
  </si>
  <si>
    <t>Returns Battle State data</t>
  </si>
  <si>
    <t>Input</t>
  </si>
  <si>
    <t>00092628 - r0 pointer to Pokemon, r1 parameter, return r0</t>
  </si>
  <si>
    <t>Gender (2 = neutral)</t>
  </si>
  <si>
    <t>0x11</t>
  </si>
  <si>
    <t>0x5</t>
  </si>
  <si>
    <t>0xD</t>
  </si>
  <si>
    <t>0x10</t>
  </si>
  <si>
    <t>0xE</t>
  </si>
  <si>
    <t>Current HP</t>
  </si>
  <si>
    <t>Power Construct</t>
  </si>
  <si>
    <t>Defeatist (Attack nerf)</t>
  </si>
  <si>
    <t>r0 values for modification</t>
  </si>
  <si>
    <t>0x35</t>
  </si>
  <si>
    <t>Set Power</t>
  </si>
  <si>
    <t>Knock Off Power Doubling</t>
  </si>
  <si>
    <t>Move's Power</t>
  </si>
  <si>
    <t>Technician</t>
  </si>
  <si>
    <t>Dry Skin (Weather heal/hurt)</t>
  </si>
  <si>
    <t>Façade Power boost</t>
  </si>
  <si>
    <t>Gale Wings</t>
  </si>
  <si>
    <t>0x1C</t>
  </si>
  <si>
    <t>Set Priority</t>
  </si>
  <si>
    <t>Portion of handling Ultra Burst and Mega Evolution</t>
  </si>
  <si>
    <t>Hydration</t>
  </si>
  <si>
    <t>Weather Ball Type and possibly Animation Model</t>
  </si>
  <si>
    <t>0x2F</t>
  </si>
  <si>
    <t>Wonder Skin</t>
  </si>
  <si>
    <t>Move's Accuracy</t>
  </si>
  <si>
    <t>Set Accuracy, b 0x82d44</t>
  </si>
  <si>
    <t>Sets status move accuracy to 0x14 = 20%?</t>
  </si>
  <si>
    <t>Marvel Scale</t>
  </si>
  <si>
    <t>0x57</t>
  </si>
  <si>
    <t>0x46</t>
  </si>
  <si>
    <t>Corrosion</t>
  </si>
  <si>
    <t>Minior Core Forme Status Immunity</t>
  </si>
  <si>
    <t>Status condition move is trying to inflict, or status condition Pokemon has</t>
  </si>
  <si>
    <t>0x36</t>
  </si>
  <si>
    <t>r1 is residual/fixed damage</t>
  </si>
  <si>
    <t>Heatproof (burn damage mod)</t>
  </si>
  <si>
    <t>0x48</t>
  </si>
  <si>
    <t>0x22</t>
  </si>
  <si>
    <t>Return major status of Pokemon r0 is pointing to, r0, 0x28 is pure value</t>
  </si>
  <si>
    <t>0x44</t>
  </si>
  <si>
    <t>000C</t>
  </si>
  <si>
    <t>very long function, does a thing if status is none or some input</t>
  </si>
  <si>
    <t>Does something if status is none or equal to r9</t>
  </si>
  <si>
    <t>0x2A</t>
  </si>
  <si>
    <t>Poison Touch</t>
  </si>
  <si>
    <t>Healer</t>
  </si>
  <si>
    <t>ignores some immunity 20% of the time</t>
  </si>
  <si>
    <t>0x3C</t>
  </si>
  <si>
    <t>Mummy</t>
  </si>
  <si>
    <t>Incinerate</t>
  </si>
  <si>
    <t>Haze or clear smog?</t>
  </si>
  <si>
    <t>Cell Battery</t>
  </si>
  <si>
    <t>[VAR PKNICK(0000)] fainted!</t>
  </si>
  <si>
    <t>The wild [VAR PKNICK(0000)] fainted!</t>
  </si>
  <si>
    <t>The opposing [VAR PKNICK(0000)] fainted!</t>
  </si>
  <si>
    <t>Totem [VAR PKNICK(0000)] fainted!</t>
  </si>
  <si>
    <t>[VAR PKNICK(0000)] recovered from fainting!</t>
  </si>
  <si>
    <t>The wild [VAR PKNICK(0000)] recovered from fainting!</t>
  </si>
  <si>
    <t>The opposing [VAR PKNICK(0000)] recovered from fainting!</t>
  </si>
  <si>
    <t>Totem [VAR PKNICK(0000)] recovered from fainting!</t>
  </si>
  <si>
    <t>It’s super effective on [VAR PKNICK(0000)]!</t>
  </si>
  <si>
    <t>It’s super effective on the wild [VAR PKNICK(0000)]!</t>
  </si>
  <si>
    <t>It’s super effective on the opposing [VAR PKNICK(0000)]!</t>
  </si>
  <si>
    <t>It’s super effective on Totem [VAR PKNICK(0000)]!</t>
  </si>
  <si>
    <t>It’s super effective on\n[VAR PKNICK(0000)] and [VAR PKNICK(0001)]!</t>
  </si>
  <si>
    <t>It’s super effective on the wild\n[VAR PKNICK(0000)] and [VAR PKNICK(0001)]!</t>
  </si>
  <si>
    <t>It’s super effective on the opposing\n[VAR PKNICK(0000)] and [VAR PKNICK(0001)]!</t>
  </si>
  <si>
    <t>It’s super effective on Totem\n[VAR PKNICK(0000)] and [VAR PKNICK(0001)]!</t>
  </si>
  <si>
    <t>It’s super effective on [VAR PKNICK(0000)],\n[VAR PKNICK(0001)], and [VAR PKNICK(0002)]!</t>
  </si>
  <si>
    <t>It’s super effective on the wild [VAR PKNICK(0000)],\n[VAR PKNICK(0001)], and [VAR PKNICK(0002)]!</t>
  </si>
  <si>
    <t>It’s super effective on the opposing [VAR PKNICK(0000)],\n[VAR PKNICK(0001)], and [VAR PKNICK(0002)]!</t>
  </si>
  <si>
    <t>It’s super effective on Totem [VAR PKNICK(0000)],\n[VAR PKNICK(0001)], and [VAR PKNICK(0002)]!</t>
  </si>
  <si>
    <t>It’s not very effective on [VAR PKNICK(0000)].</t>
  </si>
  <si>
    <t>It’s not very effective on the wild [VAR PKNICK(0000)].</t>
  </si>
  <si>
    <t>It’s not very effective on the\nopposing [VAR PKNICK(0000)].</t>
  </si>
  <si>
    <t>It’s not very effective on Totem [VAR PKNICK(0000)].</t>
  </si>
  <si>
    <t>It’s not very effective on\n[VAR PKNICK(0000)] or [VAR PKNICK(0001)].</t>
  </si>
  <si>
    <t>It’s not very effective on the wild\n[VAR PKNICK(0000)] or [VAR PKNICK(0001)].</t>
  </si>
  <si>
    <t>It’s not very effective on the opposing\n[VAR PKNICK(0000)] or [VAR PKNICK(0001)].</t>
  </si>
  <si>
    <t>It’s not very effective on Totem\n[VAR PKNICK(0000)] or [VAR PKNICK(0001)].</t>
  </si>
  <si>
    <t>It’s not very effective on [VAR PKNICK(0000)],\n[VAR PKNICK(0001)], or [VAR PKNICK(0002)]!</t>
  </si>
  <si>
    <t>It’s not very effective on the wild [VAR PKNICK(0000)],\n[VAR PKNICK(0001)], or [VAR PKNICK(0002)]!</t>
  </si>
  <si>
    <t>It’s not very effective on the opposing [VAR PKNICK(0000)],\n[VAR PKNICK(0001)], or [VAR PKNICK(0002)]!</t>
  </si>
  <si>
    <t>It’s not very effective on Totem [VAR PKNICK(0000)],\n[VAR PKNICK(0001)], or [VAR PKNICK(0002)]!</t>
  </si>
  <si>
    <t>But it failed to affect [VAR PKNICK(0000)]!</t>
  </si>
  <si>
    <t>But it failed to affect the wild [VAR PKNICK(0000)]!</t>
  </si>
  <si>
    <t>But it failed to affect the opposing [VAR PKNICK(0000)]!</t>
  </si>
  <si>
    <t>But it failed to affect Totem [VAR PKNICK(0000)]!</t>
  </si>
  <si>
    <t>[VAR PKNICK(0000)]’s Attack rose!</t>
  </si>
  <si>
    <t>The wild [VAR PKNICK(0000)]’s Attack rose!</t>
  </si>
  <si>
    <t>The opposing [VAR PKNICK(0000)]’s Attack rose!</t>
  </si>
  <si>
    <t>Totem [VAR PKNICK(0000)]’s Attack rose!</t>
  </si>
  <si>
    <t>[VAR PKNICK(0000)]’s Defense rose!</t>
  </si>
  <si>
    <t>The wild [VAR PKNICK(0000)]’s Defense rose!</t>
  </si>
  <si>
    <t>The opposing [VAR PKNICK(0000)]’s Defense rose!</t>
  </si>
  <si>
    <t>Totem [VAR PKNICK(0000)]’s Defense rose!</t>
  </si>
  <si>
    <t>[VAR PKNICK(0000)]’s Special Attack rose!</t>
  </si>
  <si>
    <t>The wild [VAR PKNICK(0000)]’s Special Attack rose!</t>
  </si>
  <si>
    <t>The opposing [VAR PKNICK(0000)]’s Special Attack rose!</t>
  </si>
  <si>
    <t>Totem [VAR PKNICK(0000)]’s Special Attack rose!</t>
  </si>
  <si>
    <t>[VAR PKNICK(0000)]’s Special Defense rose!</t>
  </si>
  <si>
    <t>The wild [VAR PKNICK(0000)]’s Special Defense\nrose!</t>
  </si>
  <si>
    <t>The opposing [VAR PKNICK(0000)]’s Special Defense\nrose!</t>
  </si>
  <si>
    <t>Totem [VAR PKNICK(0000)]’s Special Defense rose!</t>
  </si>
  <si>
    <t>[VAR PKNICK(0000)]’s Speed rose!</t>
  </si>
  <si>
    <t>The wild [VAR PKNICK(0000)]’s Speed rose!</t>
  </si>
  <si>
    <t>The opposing [VAR PKNICK(0000)]’s Speed rose!</t>
  </si>
  <si>
    <t>Totem [VAR PKNICK(0000)]’s Speed rose!</t>
  </si>
  <si>
    <t>[VAR PKNICK(0000)]’s accuracy rose!</t>
  </si>
  <si>
    <t>The wild [VAR PKNICK(0000)]’s accuracy rose!</t>
  </si>
  <si>
    <t>The opposing [VAR PKNICK(0000)]’s accuracy rose!</t>
  </si>
  <si>
    <t>Totem [VAR PKNICK(0000)]’s accuracy rose!</t>
  </si>
  <si>
    <t>[VAR PKNICK(0000)]’s evasiveness rose!</t>
  </si>
  <si>
    <t>The wild [VAR PKNICK(0000)]’s evasiveness rose!</t>
  </si>
  <si>
    <t>The opposing [VAR PKNICK(0000)]’s evasiveness rose!</t>
  </si>
  <si>
    <t>Totem [VAR PKNICK(0000)]’s evasiveness rose!</t>
  </si>
  <si>
    <t>[VAR PKNICK(0000)]’s Attack rose sharply!</t>
  </si>
  <si>
    <t>The wild [VAR PKNICK(0000)]’s Attack rose sharply!</t>
  </si>
  <si>
    <t>The opposing [VAR PKNICK(0000)]’s Attack rose sharply!</t>
  </si>
  <si>
    <t>Totem [VAR PKNICK(0000)]’s Attack rose sharply!</t>
  </si>
  <si>
    <t>[VAR PKNICK(0000)]’s Defense rose sharply!</t>
  </si>
  <si>
    <t>The wild [VAR PKNICK(0000)]’s Defense rose sharply!</t>
  </si>
  <si>
    <t>The opposing [VAR PKNICK(0000)]’s Defense rose sharply!</t>
  </si>
  <si>
    <t>Totem [VAR PKNICK(0000)]’s Defense rose sharply!</t>
  </si>
  <si>
    <t>[VAR PKNICK(0000)]’s Special Attack rose sharply!</t>
  </si>
  <si>
    <t>The wild [VAR PKNICK(0000)]’s Special Attack rose sharply!</t>
  </si>
  <si>
    <t>The opposing [VAR PKNICK(0000)]’s Special Attack\nrose sharply!</t>
  </si>
  <si>
    <t>Totem [VAR PKNICK(0000)]’s Special Attack rose sharply!</t>
  </si>
  <si>
    <t>[VAR PKNICK(0000)]’s Special Defense rose sharply!</t>
  </si>
  <si>
    <t>The wild [VAR PKNICK(0000)]’s Special Defense rose sharply!</t>
  </si>
  <si>
    <t>The opposing [VAR PKNICK(0000)]’s Special Defense\nrose sharply!</t>
  </si>
  <si>
    <t>Totem [VAR PKNICK(0000)]’s Special Defense rose sharply!</t>
  </si>
  <si>
    <t>[VAR PKNICK(0000)]’s Speed rose sharply!</t>
  </si>
  <si>
    <t>The wild [VAR PKNICK(0000)]’s Speed rose sharply!</t>
  </si>
  <si>
    <t>The opposing [VAR PKNICK(0000)]’s Speed rose sharply!</t>
  </si>
  <si>
    <t>Totem [VAR PKNICK(0000)]’s Speed rose sharply!</t>
  </si>
  <si>
    <t>[VAR PKNICK(0000)]’s accuracy rose sharply!</t>
  </si>
  <si>
    <t>The wild [VAR PKNICK(0000)]’s accuracy rose sharply!</t>
  </si>
  <si>
    <t>The opposing [VAR PKNICK(0000)]’s accuracy rose sharply!</t>
  </si>
  <si>
    <t>Totem [VAR PKNICK(0000)]’s accuracy rose sharply!</t>
  </si>
  <si>
    <t>[VAR PKNICK(0000)]’s evasiveness rose sharply!</t>
  </si>
  <si>
    <t>The wild [VAR PKNICK(0000)]’s evasiveness rose sharply!</t>
  </si>
  <si>
    <t>The opposing [VAR PKNICK(0000)]’s evasiveness rose sharply!</t>
  </si>
  <si>
    <t>Totem [VAR PKNICK(0000)]’s evasiveness rose sharply!</t>
  </si>
  <si>
    <t>[VAR PKNICK(0000)]’s Attack rose drastically!</t>
  </si>
  <si>
    <t>The wild [VAR PKNICK(0000)]’s Attack rose drastically!</t>
  </si>
  <si>
    <t>The opposing [VAR PKNICK(0000)]’s Attack rose drastically!</t>
  </si>
  <si>
    <t>Totem [VAR PKNICK(0000)]’s Attack rose drastically!</t>
  </si>
  <si>
    <t>[VAR PKNICK(0000)]’s Defense rose drastically!</t>
  </si>
  <si>
    <t>The wild [VAR PKNICK(0000)]’s Defense rose drastically!</t>
  </si>
  <si>
    <t>The opposing [VAR PKNICK(0000)]’s Defense rose drastically!</t>
  </si>
  <si>
    <t>Totem [VAR PKNICK(0000)]’s Defense rose drastically!</t>
  </si>
  <si>
    <t>[VAR PKNICK(0000)]’s Special Attack rose drastically!</t>
  </si>
  <si>
    <t>The wild [VAR PKNICK(0000)]’s Special Attack rose drastically!</t>
  </si>
  <si>
    <t>The opposing [VAR PKNICK(0000)]’s Special Attack\nrose drastically!</t>
  </si>
  <si>
    <t>Totem [VAR PKNICK(0000)]’s Special Attack\nrose drastically!</t>
  </si>
  <si>
    <t>[VAR PKNICK(0000)]’s Special Defense rose drastically!</t>
  </si>
  <si>
    <t>The wild [VAR PKNICK(0000)]’s Special Defense\nrose drastically!</t>
  </si>
  <si>
    <t>The opposing [VAR PKNICK(0000)]’s Special Defense\nrose drastically!</t>
  </si>
  <si>
    <t>Totem [VAR PKNICK(0000)]’s Special Defense\nrose drastically!</t>
  </si>
  <si>
    <t>[VAR PKNICK(0000)]’s Speed rose drastically!</t>
  </si>
  <si>
    <t>The wild [VAR PKNICK(0000)]’s Speed rose drastically!</t>
  </si>
  <si>
    <t>The opposing [VAR PKNICK(0000)]’s Speed rose drastically!</t>
  </si>
  <si>
    <t>Totem [VAR PKNICK(0000)]’s Speed rose drastically!</t>
  </si>
  <si>
    <t>[VAR PKNICK(0000)]’s accuracy rose drastically!</t>
  </si>
  <si>
    <t>The wild [VAR PKNICK(0000)]’s accuracy rose drastically!</t>
  </si>
  <si>
    <t>The opposing [VAR PKNICK(0000)]’s accuracy rose drastically!</t>
  </si>
  <si>
    <t>Totem [VAR PKNICK(0000)]’s accuracy rose drastically!</t>
  </si>
  <si>
    <t>[VAR PKNICK(0000)]’s evasiveness rose drastically!</t>
  </si>
  <si>
    <t>The wild [VAR PKNICK(0000)]’s evasiveness rose drastically!</t>
  </si>
  <si>
    <t>The opposing [VAR PKNICK(0000)]’s evasiveness\nrose drastically!</t>
  </si>
  <si>
    <t>Totem [VAR PKNICK(0000)]’s evasiveness\nrose drastically!</t>
  </si>
  <si>
    <t>[VAR PKNICK(0000)]’s Attack fell!</t>
  </si>
  <si>
    <t>The wild [VAR PKNICK(0000)]’s Attack fell!</t>
  </si>
  <si>
    <t>The opposing [VAR PKNICK(0000)]’s Attack fell!</t>
  </si>
  <si>
    <t>Totem [VAR PKNICK(0000)]’s Attack fell!</t>
  </si>
  <si>
    <t>[VAR PKNICK(0000)]’s Defense fell!</t>
  </si>
  <si>
    <t>The wild [VAR PKNICK(0000)]’s Defense fell!</t>
  </si>
  <si>
    <t>The opposing [VAR PKNICK(0000)]’s Defense fell!</t>
  </si>
  <si>
    <t>Totem [VAR PKNICK(0000)]’s Defense fell!</t>
  </si>
  <si>
    <t>[VAR PKNICK(0000)]’s Special Attack fell!</t>
  </si>
  <si>
    <t>The wild [VAR PKNICK(0000)]’s Special Attack fell!</t>
  </si>
  <si>
    <t>The opposing [VAR PKNICK(0000)]’s Special Attack fell!</t>
  </si>
  <si>
    <t>Totem [VAR PKNICK(0000)]’s Special Attack fell!</t>
  </si>
  <si>
    <t>[VAR PKNICK(0000)]’s Special Defense fell!</t>
  </si>
  <si>
    <t>The wild [VAR PKNICK(0000)]’s Special Defense fell!</t>
  </si>
  <si>
    <t>The opposing [VAR PKNICK(0000)]’s Special Defense fell!</t>
  </si>
  <si>
    <t>Totem [VAR PKNICK(0000)]’s Special Defense fell!</t>
  </si>
  <si>
    <t>[VAR PKNICK(0000)]’s Speed fell!</t>
  </si>
  <si>
    <t>The wild [VAR PKNICK(0000)]’s Speed fell!</t>
  </si>
  <si>
    <t>The opposing [VAR PKNICK(0000)]’s Speed fell!</t>
  </si>
  <si>
    <t>Totem [VAR PKNICK(0000)]’s Speed fell!</t>
  </si>
  <si>
    <t>[VAR PKNICK(0000)]’s accuracy fell!</t>
  </si>
  <si>
    <t>The wild [VAR PKNICK(0000)]’s accuracy fell!</t>
  </si>
  <si>
    <t>The opposing [VAR PKNICK(0000)]’s accuracy fell!</t>
  </si>
  <si>
    <t>Totem [VAR PKNICK(0000)]’s accuracy fell!</t>
  </si>
  <si>
    <t>[VAR PKNICK(0000)]’s evasiveness fell!</t>
  </si>
  <si>
    <t>The wild [VAR PKNICK(0000)]’s evasiveness fell!</t>
  </si>
  <si>
    <t>The opposing [VAR PKNICK(0000)]’s evasiveness fell!</t>
  </si>
  <si>
    <t>Totem [VAR PKNICK(0000)]’s evasiveness fell!</t>
  </si>
  <si>
    <t>[VAR PKNICK(0000)]’s Attack harshly fell!</t>
  </si>
  <si>
    <t>The wild [VAR PKNICK(0000)]’s Attack harshly fell!</t>
  </si>
  <si>
    <t>The opposing [VAR PKNICK(0000)]’s Attack harshly fell!</t>
  </si>
  <si>
    <t>Totem [VAR PKNICK(0000)]’s Attack harshly fell!</t>
  </si>
  <si>
    <t>[VAR PKNICK(0000)]’s Defense harshly fell!</t>
  </si>
  <si>
    <t>The wild [VAR PKNICK(0000)]’s Defense harshly fell!</t>
  </si>
  <si>
    <t>The opposing [VAR PKNICK(0000)]’s Defense harshly fell!</t>
  </si>
  <si>
    <t>Totem [VAR PKNICK(0000)]’s Defense harshly fell!</t>
  </si>
  <si>
    <t>[VAR PKNICK(0000)]’s Special Attack harshly fell!</t>
  </si>
  <si>
    <t>The wild [VAR PKNICK(0000)]’s Special Attack harshly fell!</t>
  </si>
  <si>
    <t>The opposing [VAR PKNICK(0000)]’s Special Attack harshly fell!</t>
  </si>
  <si>
    <t>Totem [VAR PKNICK(0000)]’s Special Attack harshly fell!</t>
  </si>
  <si>
    <t>[VAR PKNICK(0000)]’s Special Defense harshly fell!</t>
  </si>
  <si>
    <t>The wild [VAR PKNICK(0000)]’s Special Defense harshly fell!</t>
  </si>
  <si>
    <t>The opposing [VAR PKNICK(0000)]’s Special Defense\nharshly fell!</t>
  </si>
  <si>
    <t>Totem [VAR PKNICK(0000)]’s Special Defense harshly fell!</t>
  </si>
  <si>
    <t>[VAR PKNICK(0000)]’s Speed harshly fell!</t>
  </si>
  <si>
    <t>The wild [VAR PKNICK(0000)]’s Speed harshly fell!</t>
  </si>
  <si>
    <t>The opposing [VAR PKNICK(0000)]’s Speed harshly fell!</t>
  </si>
  <si>
    <t>Totem [VAR PKNICK(0000)]’s Speed harshly fell!</t>
  </si>
  <si>
    <t>[VAR PKNICK(0000)]’s accuracy harshly fell!</t>
  </si>
  <si>
    <t>The wild [VAR PKNICK(0000)]’s accuracy harshly fell!</t>
  </si>
  <si>
    <t>The opposing [VAR PKNICK(0000)]’s accuracy harshly fell!</t>
  </si>
  <si>
    <t>Totem [VAR PKNICK(0000)]’s accuracy harshly fell!</t>
  </si>
  <si>
    <t>[VAR PKNICK(0000)]’s evasiveness harshly fell!</t>
  </si>
  <si>
    <t>The wild [VAR PKNICK(0000)]’s evasiveness harshly fell!</t>
  </si>
  <si>
    <t>The opposing [VAR PKNICK(0000)]’s evasiveness harshly fell!</t>
  </si>
  <si>
    <t>Totem [VAR PKNICK(0000)]’s evasiveness harshly fell!</t>
  </si>
  <si>
    <t>[VAR PKNICK(0000)]’s Attack severely fell!</t>
  </si>
  <si>
    <t>The wild [VAR PKNICK(0000)]’s Attack severely fell!</t>
  </si>
  <si>
    <t>The opposing [VAR PKNICK(0000)]’s Attack severely fell!</t>
  </si>
  <si>
    <t>Totem [VAR PKNICK(0000)]’s Attack severely fell!</t>
  </si>
  <si>
    <t>[VAR PKNICK(0000)]’s Defense severely fell!</t>
  </si>
  <si>
    <t>The wild [VAR PKNICK(0000)]’s Defense severely fell!</t>
  </si>
  <si>
    <t>The opposing [VAR PKNICK(0000)]’s Defense severely fell!</t>
  </si>
  <si>
    <t>Totem [VAR PKNICK(0000)]’s Defense severely fell!</t>
  </si>
  <si>
    <t>[VAR PKNICK(0000)]’s Special Attack severely fell!</t>
  </si>
  <si>
    <t>The wild [VAR PKNICK(0000)]’s Special Attack severely fell!</t>
  </si>
  <si>
    <t>The opposing [VAR PKNICK(0000)]’s Special Attack\nseverely fell!</t>
  </si>
  <si>
    <t>Totem [VAR PKNICK(0000)]’s Special Attack severely fell!</t>
  </si>
  <si>
    <t>[VAR PKNICK(0000)]’s Special Defense severely fell!</t>
  </si>
  <si>
    <t>The wild [VAR PKNICK(0000)]’s Special Defense severely fell!</t>
  </si>
  <si>
    <t>The opposing [VAR PKNICK(0000)]’s Special Defense\nseverely fell!</t>
  </si>
  <si>
    <t>Totem [VAR PKNICK(0000)]’s Special Defense severely fell!</t>
  </si>
  <si>
    <t>[VAR PKNICK(0000)]’s Speed severely fell!</t>
  </si>
  <si>
    <t>The wild [VAR PKNICK(0000)]’s Speed severely fell!</t>
  </si>
  <si>
    <t>The opposing [VAR PKNICK(0000)]’s Speed severely fell!</t>
  </si>
  <si>
    <t>Totem [VAR PKNICK(0000)]’s Speed severely fell!</t>
  </si>
  <si>
    <t>[VAR PKNICK(0000)]’s accuracy severely fell!</t>
  </si>
  <si>
    <t>The wild [VAR PKNICK(0000)]’s accuracy severely fell!</t>
  </si>
  <si>
    <t>The opposing [VAR PKNICK(0000)]’s accuracy severely fell!</t>
  </si>
  <si>
    <t>Totem [VAR PKNICK(0000)]’s accuracy severely fell!</t>
  </si>
  <si>
    <t>[VAR PKNICK(0000)]’s evasiveness severely fell!</t>
  </si>
  <si>
    <t>The wild [VAR PKNICK(0000)]’s evasiveness severely fell!</t>
  </si>
  <si>
    <t>The opposing [VAR PKNICK(0000)]’s evasiveness severely fell!</t>
  </si>
  <si>
    <t>Totem [VAR PKNICK(0000)]’s evasiveness severely fell!</t>
  </si>
  <si>
    <t>[VAR PKNICK(0000)]’s Attack won’t go any higher!</t>
  </si>
  <si>
    <t>The wild [VAR PKNICK(0000)]’s Attack won’t go any higher!</t>
  </si>
  <si>
    <t>The opposing [VAR PKNICK(0000)]’s Attack won’t\ngo any higher!</t>
  </si>
  <si>
    <t>Totem [VAR PKNICK(0000)]’s Attack won’t go any higher!</t>
  </si>
  <si>
    <t>[VAR PKNICK(0000)]’s Defense won’t go any higher!</t>
  </si>
  <si>
    <t>The wild [VAR PKNICK(0000)]’s Defense won’t go any higher!</t>
  </si>
  <si>
    <t>The opposing [VAR PKNICK(0000)]’s Defense won’t\ngo any higher!</t>
  </si>
  <si>
    <t>Totem [VAR PKNICK(0000)]’s Defense won’t go any higher!</t>
  </si>
  <si>
    <t>[VAR PKNICK(0000)]’s Special Attack won’t go any higher!</t>
  </si>
  <si>
    <t>The wild [VAR PKNICK(0000)]’s Special Attack won’t\ngo any higher!</t>
  </si>
  <si>
    <t>The opposing [VAR PKNICK(0000)]’s Special Attack won’t\ngo any higher!</t>
  </si>
  <si>
    <t>Totem [VAR PKNICK(0000)]’s Special Attack won’t go any higher!</t>
  </si>
  <si>
    <t>[VAR PKNICK(0000)]’s Special Defense won’t go any higher!</t>
  </si>
  <si>
    <t>The wild [VAR PKNICK(0000)]’s Special Defense won’t\ngo any higher!</t>
  </si>
  <si>
    <t>The opposing [VAR PKNICK(0000)]’s Special Defense won’t\ngo any higher!</t>
  </si>
  <si>
    <t>Totem [VAR PKNICK(0000)]’s Special Defense won’t\ngo any higher!</t>
  </si>
  <si>
    <t>[VAR PKNICK(0000)]’s Speed won’t go any higher!</t>
  </si>
  <si>
    <t>The wild [VAR PKNICK(0000)]’s Speed won’t go any higher!</t>
  </si>
  <si>
    <t>The opposing [VAR PKNICK(0000)]’s Speed won’t\ngo any higher!</t>
  </si>
  <si>
    <t>Totem [VAR PKNICK(0000)]’s Speed won’t go any higher!</t>
  </si>
  <si>
    <t>[VAR PKNICK(0000)]’s accuracy won’t go any higher!</t>
  </si>
  <si>
    <t>The wild [VAR PKNICK(0000)]’s accuracy won’t go any higher!</t>
  </si>
  <si>
    <t>The opposing [VAR PKNICK(0000)]’s accuracy won’t\ngo any higher!</t>
  </si>
  <si>
    <t>Totem [VAR PKNICK(0000)]’s accuracy won’t go any higher!</t>
  </si>
  <si>
    <t>[VAR PKNICK(0000)]’s evasiveness won’t go any higher!</t>
  </si>
  <si>
    <t>The wild [VAR PKNICK(0000)]’s evasiveness won’t\ngo any higher!</t>
  </si>
  <si>
    <t>The opposing [VAR PKNICK(0000)]’s evasiveness won’t\ngo any higher!</t>
  </si>
  <si>
    <t>Totem [VAR PKNICK(0000)]’s evasiveness won’t go any higher!</t>
  </si>
  <si>
    <t>[VAR PKNICK(0000)]’s Attack won’t go any lower!</t>
  </si>
  <si>
    <t>The wild [VAR PKNICK(0000)]’s Attack won’t go any lower!</t>
  </si>
  <si>
    <t>The opposing [VAR PKNICK(0000)]’s Attack won’t go any lower!</t>
  </si>
  <si>
    <t>Totem [VAR PKNICK(0000)]’s Attack won’t go any lower!</t>
  </si>
  <si>
    <t>[VAR PKNICK(0000)]’s Defense won’t go any lower!</t>
  </si>
  <si>
    <t>The wild [VAR PKNICK(0000)]’s Defense won’t go any lower!</t>
  </si>
  <si>
    <t>The opposing [VAR PKNICK(0000)]’s Defense won’t\ngo any lower!</t>
  </si>
  <si>
    <t>Totem [VAR PKNICK(0000)]’s Defense won’t go any lower!</t>
  </si>
  <si>
    <t>[VAR PKNICK(0000)]’s Special Attack won’t go any lower!</t>
  </si>
  <si>
    <t>The wild [VAR PKNICK(0000)]’s Special Attack won’t\ngo any lower!</t>
  </si>
  <si>
    <t>The opposing [VAR PKNICK(0000)]’s Special Attack won’t\ngo any lower!</t>
  </si>
  <si>
    <t>Totem [VAR PKNICK(0000)]’s Special Attack won’t go any lower!</t>
  </si>
  <si>
    <t>[VAR PKNICK(0000)]’s Special Defense won’t go any lower!</t>
  </si>
  <si>
    <t>The wild [VAR PKNICK(0000)]’s Special Defense won’t\ngo any lower!</t>
  </si>
  <si>
    <t>The opposing [VAR PKNICK(0000)]’s Special Defense won’t\ngo any lower!</t>
  </si>
  <si>
    <t>Totem [VAR PKNICK(0000)]’s Special Defense won’t go any lower!</t>
  </si>
  <si>
    <t>[VAR PKNICK(0000)]’s Speed won’t go any lower!</t>
  </si>
  <si>
    <t>The wild [VAR PKNICK(0000)]’s Speed won’t go any lower!</t>
  </si>
  <si>
    <t>The opposing [VAR PKNICK(0000)]’s Speed won’t go any lower!</t>
  </si>
  <si>
    <t>Totem [VAR PKNICK(0000)]’s Speed won’t go any lower!</t>
  </si>
  <si>
    <t>[VAR PKNICK(0000)]’s accuracy won’t go any lower!</t>
  </si>
  <si>
    <t>The wild [VAR PKNICK(0000)]’s accuracy won’t go any lower!</t>
  </si>
  <si>
    <t>The opposing [VAR PKNICK(0000)]’s accuracy won’t\ngo any lower!</t>
  </si>
  <si>
    <t>Totem [VAR PKNICK(0000)]’s accuracy won’t go any lower!</t>
  </si>
  <si>
    <t>[VAR PKNICK(0000)]’s evasiveness won’t go any lower!</t>
  </si>
  <si>
    <t>The wild [VAR PKNICK(0000)]’s evasiveness won’t\ngo any lower!</t>
  </si>
  <si>
    <t>The opposing [VAR PKNICK(0000)]’s evasiveness won’t\ngo any lower!</t>
  </si>
  <si>
    <t>Totem [VAR PKNICK(0000)]’s evasiveness won’t go any lower!</t>
  </si>
  <si>
    <t>[VAR PKNICK(0000)]’s stat changes were removed!</t>
  </si>
  <si>
    <t>The wild [VAR PKNICK(0000)]’s stat changes were removed!</t>
  </si>
  <si>
    <t>The opposing [VAR PKNICK(0000)]’s stat changes\nwere removed!</t>
  </si>
  <si>
    <t>Totem [VAR PKNICK(0000)]’s stat changes were removed!</t>
  </si>
  <si>
    <t>[VAR PKNICK(0000)]’s stats were not lowered!</t>
  </si>
  <si>
    <t>The wild [VAR PKNICK(0000)]’s stats were not lowered!</t>
  </si>
  <si>
    <t>The opposing [VAR PKNICK(0000)]’s stats were not lowered!</t>
  </si>
  <si>
    <t>Totem [VAR PKNICK(0000)]’s stats were not lowered!</t>
  </si>
  <si>
    <t>[VAR PKNICK(0000)]’s Attack was not lowered!</t>
  </si>
  <si>
    <t>The wild [VAR PKNICK(0000)]’s Attack was not lowered!</t>
  </si>
  <si>
    <t>The opposing [VAR PKNICK(0000)]’s Attack was not lowered!</t>
  </si>
  <si>
    <t>Totem [VAR PKNICK(0000)]’s Attack was not lowered!</t>
  </si>
  <si>
    <t>[VAR PKNICK(0000)]’s Defense was not lowered!</t>
  </si>
  <si>
    <t>The wild [VAR PKNICK(0000)]’s Defense was not lowered!</t>
  </si>
  <si>
    <t>The opposing [VAR PKNICK(0000)]’s Defense was not lowered!</t>
  </si>
  <si>
    <t>Totem [VAR PKNICK(0000)]’s Defense was not lowered!</t>
  </si>
  <si>
    <t>[VAR PKNICK(0000)]’s accuracy was not lowered!</t>
  </si>
  <si>
    <t>The wild [VAR PKNICK(0000)]’s accuracy was not lowered!</t>
  </si>
  <si>
    <t>The opposing [VAR PKNICK(0000)]’s accuracy was not lowered!</t>
  </si>
  <si>
    <t>Totem [VAR PKNICK(0000)]’s accuracy was not lowered!</t>
  </si>
  <si>
    <t>It doesn’t affect [VAR PKNICK(0000)]...</t>
  </si>
  <si>
    <t>It doesn’t affect the wild [VAR PKNICK(0000)]...</t>
  </si>
  <si>
    <t>It doesn’t affect the opposing [VAR PKNICK(0000)]...</t>
  </si>
  <si>
    <t>It doesn’t affect Totem [VAR PKNICK(0000)]...</t>
  </si>
  <si>
    <t>[VAR PKNICK(0000)] avoided the attack!</t>
  </si>
  <si>
    <t>The wild [VAR PKNICK(0000)] avoided the attack!</t>
  </si>
  <si>
    <t>The opposing [VAR PKNICK(0000)] avoided the attack!</t>
  </si>
  <si>
    <t>Totem [VAR PKNICK(0000)] avoided the attack!</t>
  </si>
  <si>
    <t>[VAR PKNICK(0000)] is unaffected!</t>
  </si>
  <si>
    <t>The wild [VAR PKNICK(0000)] is unaffected!</t>
  </si>
  <si>
    <t>The opposing [VAR PKNICK(0000)] is unaffected!</t>
  </si>
  <si>
    <t>Totem [VAR PKNICK(0000)] is unaffected!</t>
  </si>
  <si>
    <t>The [VAR ITEM2(0001)] weakened the damage\nto [VAR PKNICK(0000)]!</t>
  </si>
  <si>
    <t>The [VAR ITEM2(0001)] weakened the damage\nto the wild [VAR PKNICK(0000)]!</t>
  </si>
  <si>
    <t>The [VAR ITEM2(0001)] weakened the damage\nto the opposing [VAR PKNICK(0000)]!</t>
  </si>
  <si>
    <t>The [VAR ITEM2(0001)] weakened the damage\nto Totem [VAR PKNICK(0000)]!</t>
  </si>
  <si>
    <t>[VAR PKNICK(0000)] transformed!</t>
  </si>
  <si>
    <t>The wild [VAR PKNICK(0000)] transformed!</t>
  </si>
  <si>
    <t>The opposing [VAR PKNICK(0000)] transformed!</t>
  </si>
  <si>
    <t>Totem [VAR PKNICK(0000)] transformed!</t>
  </si>
  <si>
    <t>[VAR PKNICK(0000)] dropped its [VAR ITEM2(0001)]!</t>
  </si>
  <si>
    <t>The wild [VAR PKNICK(0000)] dropped\nits [VAR ITEM2(0001)]!</t>
  </si>
  <si>
    <t>The opposing [VAR PKNICK(0000)] dropped\nits [VAR ITEM2(0001)]!</t>
  </si>
  <si>
    <t>Totem [VAR PKNICK(0000)] dropped its [VAR ITEM2(0001)]!</t>
  </si>
  <si>
    <t>[VAR PKNICK(0000)]’s status was restored!</t>
  </si>
  <si>
    <t>The wild [VAR PKNICK(0000)]’s status was restored!</t>
  </si>
  <si>
    <t>The opposing [VAR PKNICK(0000)]’s status was restored!</t>
  </si>
  <si>
    <t>Totem [VAR PKNICK(0000)]’s status was restored!</t>
  </si>
  <si>
    <t>[VAR PKNICK(0000)] moved to the center!</t>
  </si>
  <si>
    <t>The wild [VAR PKNICK(0000)] moved to the center!</t>
  </si>
  <si>
    <t>The opposing [VAR PKNICK(0000)] moved to the center!</t>
  </si>
  <si>
    <t>Totem [VAR PKNICK(0000)] moved to the center!</t>
  </si>
  <si>
    <t>[VAR PKNICK(0000)] was poisoned!</t>
  </si>
  <si>
    <t>The wild [VAR PKNICK(0000)] was poisoned!</t>
  </si>
  <si>
    <t>The opposing [VAR PKNICK(0000)] was poisoned!</t>
  </si>
  <si>
    <t>Totem [VAR PKNICK(0000)] was poisoned!</t>
  </si>
  <si>
    <t>[VAR PKNICK(0000)] was badly poisoned!</t>
  </si>
  <si>
    <t>The wild [VAR PKNICK(0000)] was badly poisoned!</t>
  </si>
  <si>
    <t>The opposing [VAR PKNICK(0000)] was badly poisoned!</t>
  </si>
  <si>
    <t>Totem [VAR PKNICK(0000)] was badly poisoned!</t>
  </si>
  <si>
    <t>[VAR PKNICK(0000)] was badly poisoned by the\n[VAR ITEM2(0001)]!</t>
  </si>
  <si>
    <t>The wild [VAR PKNICK(0000)] was badly poisoned by the\n[VAR ITEM2(0001)]!</t>
  </si>
  <si>
    <t>The opposing [VAR PKNICK(0000)] was badly poisoned by the\n[VAR ITEM2(0001)]!</t>
  </si>
  <si>
    <t>Totem [VAR PKNICK(0000)] was badly poisoned by\nthe [VAR ITEM2(0001)]!</t>
  </si>
  <si>
    <t>[VAR PKNICK(0000)] was hurt by poison!</t>
  </si>
  <si>
    <t>The wild [VAR PKNICK(0000)] was hurt by poison!</t>
  </si>
  <si>
    <t>The opposing [VAR PKNICK(0000)] was hurt by poison!</t>
  </si>
  <si>
    <t>Totem [VAR PKNICK(0000)] was hurt by poison!</t>
  </si>
  <si>
    <t>[VAR PKNICK(0000)] was cured of its poisoning.</t>
  </si>
  <si>
    <t>The wild [VAR PKNICK(0000)] was cured\nof its poisoning.</t>
  </si>
  <si>
    <t>The opposing [VAR PKNICK(0000)] was cured\nof its poisoning.</t>
  </si>
  <si>
    <t>Totem [VAR PKNICK(0000)] was cured of its poisoning.</t>
  </si>
  <si>
    <t>[VAR PKNICK(0000)] is already poisoned.</t>
  </si>
  <si>
    <t>The wild [VAR PKNICK(0000)] is already poisoned.</t>
  </si>
  <si>
    <t>The opposing [VAR PKNICK(0000)] is already poisoned.</t>
  </si>
  <si>
    <t>Totem [VAR PKNICK(0000)] is already poisoned.</t>
  </si>
  <si>
    <t>[VAR PKNICK(0000)] cannot be poisoned!</t>
  </si>
  <si>
    <t>The wild [VAR PKNICK(0000)] cannot be poisoned!</t>
  </si>
  <si>
    <t>The opposing [VAR PKNICK(0000)] cannot be poisoned!</t>
  </si>
  <si>
    <t>Totem [VAR PKNICK(0000)] cannot be poisoned!</t>
  </si>
  <si>
    <t>[VAR PKNICK(0000)] was burned!</t>
  </si>
  <si>
    <t>The wild [VAR PKNICK(0000)] was burned!</t>
  </si>
  <si>
    <t>The opposing [VAR PKNICK(0000)] was burned!</t>
  </si>
  <si>
    <t>Totem [VAR PKNICK(0000)] was burned!</t>
  </si>
  <si>
    <t>[VAR PKNICK(0000)] was burned by the [VAR ITEM2(0001)]!</t>
  </si>
  <si>
    <t>The wild [VAR PKNICK(0000)] was burned by the\n[VAR ITEM2(0001)]!</t>
  </si>
  <si>
    <t>The opposing [VAR PKNICK(0000)] was burned by the\n[VAR ITEM2(0001)]!</t>
  </si>
  <si>
    <t>Totem [VAR PKNICK(0000)] was burned by\nthe [VAR ITEM2(0001)]!</t>
  </si>
  <si>
    <t>[VAR PKNICK(0000)] was hurt by its burn!</t>
  </si>
  <si>
    <t>The wild [VAR PKNICK(0000)] was hurt by its burn!</t>
  </si>
  <si>
    <t>The opposing [VAR PKNICK(0000)] was hurt by its burn!</t>
  </si>
  <si>
    <t>Totem [VAR PKNICK(0000)] was hurt by its burn!</t>
  </si>
  <si>
    <t>[VAR PKNICK(0000)]’s burn was healed.</t>
  </si>
  <si>
    <t>The wild [VAR PKNICK(0000)]’s burn was healed!</t>
  </si>
  <si>
    <t>The opposing [VAR PKNICK(0000)]’s burn was healed!</t>
  </si>
  <si>
    <t>Totem [VAR PKNICK(0000)]’s burn was healed!</t>
  </si>
  <si>
    <t>[VAR PKNICK(0000)] already has a burn.</t>
  </si>
  <si>
    <t>The wild [VAR PKNICK(0000)] already has a burn.</t>
  </si>
  <si>
    <t>The opposing [VAR PKNICK(0000)] already has a burn.</t>
  </si>
  <si>
    <t>Totem [VAR PKNICK(0000)] already has a burn.</t>
  </si>
  <si>
    <t>[VAR PKNICK(0000)] cannot be burned!</t>
  </si>
  <si>
    <t>The wild [VAR PKNICK(0000)] cannot be burned!</t>
  </si>
  <si>
    <t>The opposing [VAR PKNICK(0000)] cannot be burned!</t>
  </si>
  <si>
    <t>Totem [VAR PKNICK(0000)] cannot be burned!</t>
  </si>
  <si>
    <t>[VAR PKNICK(0000)] is paralyzed!\nIt may be unable to move!</t>
  </si>
  <si>
    <t>The wild [VAR PKNICK(0000)] is paralyzed!\nIt may be unable to move!</t>
  </si>
  <si>
    <t>The opposing [VAR PKNICK(0000)] is paralyzed!\nIt may be unable to move!</t>
  </si>
  <si>
    <t>Totem [VAR PKNICK(0000)] is paralyzed!\nIt may be unable to move!</t>
  </si>
  <si>
    <t>[VAR PKNICK(0000)] is paralyzed!\nIt can’t move!</t>
  </si>
  <si>
    <t>The wild [VAR PKNICK(0000)] is paralyzed!\nIt can’t move!</t>
  </si>
  <si>
    <t>The opposing [VAR PKNICK(0000)] is paralyzed!\nIt can’t move!</t>
  </si>
  <si>
    <t>Totem [VAR PKNICK(0000)] is paralyzed!\nIt can’t move!</t>
  </si>
  <si>
    <t>[VAR PKNICK(0000)] was cured of paralysis.</t>
  </si>
  <si>
    <t>The wild [VAR PKNICK(0000)] was cured of paralysis.</t>
  </si>
  <si>
    <t>The opposing [VAR PKNICK(0000)] was cured of paralysis.</t>
  </si>
  <si>
    <t>Totem [VAR PKNICK(0000)] was cured of paralysis.</t>
  </si>
  <si>
    <t>[VAR PKNICK(0000)] is already paralyzed!</t>
  </si>
  <si>
    <t>The wild [VAR PKNICK(0000)] is already paralyzed!</t>
  </si>
  <si>
    <t>The opposing [VAR PKNICK(0000)] is already paralyzed!</t>
  </si>
  <si>
    <t>Totem [VAR PKNICK(0000)] is already paralyzed!</t>
  </si>
  <si>
    <t>[VAR PKNICK(0000)] cannot be paralyzed!</t>
  </si>
  <si>
    <t>The wild [VAR PKNICK(0000)] cannot be paralyzed!</t>
  </si>
  <si>
    <t>The opposing [VAR PKNICK(0000)] cannot be paralyzed!</t>
  </si>
  <si>
    <t>Totem [VAR PKNICK(0000)] cannot be paralyzed!</t>
  </si>
  <si>
    <t>[VAR PKNICK(0000)] was frozen solid!</t>
  </si>
  <si>
    <t>The wild [VAR PKNICK(0000)] was frozen solid!</t>
  </si>
  <si>
    <t>The opposing [VAR PKNICK(0000)] was frozen solid!</t>
  </si>
  <si>
    <t>Totem [VAR PKNICK(0000)] was frozen solid!</t>
  </si>
  <si>
    <t>[VAR PKNICK(0000)] is frozen solid!</t>
  </si>
  <si>
    <t>The wild [VAR PKNICK(0000)] is frozen solid!</t>
  </si>
  <si>
    <t>The opposing [VAR PKNICK(0000)] is frozen solid!</t>
  </si>
  <si>
    <t>Totem [VAR PKNICK(0000)] is frozen solid!</t>
  </si>
  <si>
    <t>[VAR PKNICK(0000)] thawed out!</t>
  </si>
  <si>
    <t>The wild [VAR PKNICK(0000)] thawed out!</t>
  </si>
  <si>
    <t>The opposing [VAR PKNICK(0000)] thawed out!</t>
  </si>
  <si>
    <t>Totem [VAR PKNICK(0000)] thawed out!</t>
  </si>
  <si>
    <t>[VAR PKNICK(0000)] is already frozen solid!</t>
  </si>
  <si>
    <t>The wild [VAR PKNICK(0000)] is already frozen solid!</t>
  </si>
  <si>
    <t>The opposing [VAR PKNICK(0000)] is already frozen solid!</t>
  </si>
  <si>
    <t>Totem [VAR PKNICK(0000)] is already frozen solid!</t>
  </si>
  <si>
    <t>[VAR PKNICK(0000)] cannot be frozen solid!</t>
  </si>
  <si>
    <t>The wild [VAR PKNICK(0000)] cannot be frozen solid!</t>
  </si>
  <si>
    <t>The opposing [VAR PKNICK(0000)] cannot be frozen solid!</t>
  </si>
  <si>
    <t>Totem [VAR PKNICK(0000)] cannot be frozen solid!</t>
  </si>
  <si>
    <t>[VAR PKNICK(0000)]’s [VAR MOVE(0001)] melted the ice!</t>
  </si>
  <si>
    <t>The wild [VAR PKNICK(0000)]’s [VAR MOVE(0001)]\nmelted the ice!</t>
  </si>
  <si>
    <t>The opposing [VAR PKNICK(0000)]’s [VAR MOVE(0001)]\nmelted the ice!</t>
  </si>
  <si>
    <t>Totem [VAR PKNICK(0000)]’s [VAR MOVE(0001)]\nmelted the ice!</t>
  </si>
  <si>
    <t>[VAR PKNICK(0000)] fell asleep!</t>
  </si>
  <si>
    <t>The wild [VAR PKNICK(0000)] fell asleep!</t>
  </si>
  <si>
    <t>The opposing [VAR PKNICK(0000)] fell asleep!</t>
  </si>
  <si>
    <t>Totem [VAR PKNICK(0000)] fell asleep!</t>
  </si>
  <si>
    <t>[VAR PKNICK(0000)] is fast asleep.</t>
  </si>
  <si>
    <t>The wild [VAR PKNICK(0000)] is fast asleep.</t>
  </si>
  <si>
    <t>The opposing [VAR PKNICK(0000)] is fast asleep.</t>
  </si>
  <si>
    <t>Totem [VAR PKNICK(0000)] is fast asleep.</t>
  </si>
  <si>
    <t>[VAR PKNICK(0000)] woke up!</t>
  </si>
  <si>
    <t>The wild [VAR PKNICK(0000)] woke up!</t>
  </si>
  <si>
    <t>The opposing [VAR PKNICK(0000)] woke up!</t>
  </si>
  <si>
    <t>Totem [VAR PKNICK(0000)] woke up!</t>
  </si>
  <si>
    <t>[VAR PKNICK(0000)] is already asleep!</t>
  </si>
  <si>
    <t>The wild [VAR PKNICK(0000)] is already asleep!</t>
  </si>
  <si>
    <t>The opposing [VAR PKNICK(0000)] is already asleep!</t>
  </si>
  <si>
    <t>Totem [VAR PKNICK(0000)] is already asleep!</t>
  </si>
  <si>
    <t>[VAR PKNICK(0000)] stays awake!</t>
  </si>
  <si>
    <t>The wild [VAR PKNICK(0000)] stays awake!</t>
  </si>
  <si>
    <t>The opposing [VAR PKNICK(0000)] stays awake!</t>
  </si>
  <si>
    <t>Totem [VAR PKNICK(0000)] stays awake!</t>
  </si>
  <si>
    <t>[VAR PKNICK(0000)] began having a nightmare!</t>
  </si>
  <si>
    <t>The wild [VAR PKNICK(0000)] began having a nightmare!</t>
  </si>
  <si>
    <t>The opposing [VAR PKNICK(0000)] began having a nightmare!</t>
  </si>
  <si>
    <t>Totem [VAR PKNICK(0000)] began having a nightmare!</t>
  </si>
  <si>
    <t>[VAR PKNICK(0000)] is locked in a nightmare!</t>
  </si>
  <si>
    <t>The wild [VAR PKNICK(0000)] is locked in a nightmare!</t>
  </si>
  <si>
    <t>The opposing [VAR PKNICK(0000)] is locked in a nightmare!</t>
  </si>
  <si>
    <t>Totem [VAR PKNICK(0000)] is locked in a nightmare!</t>
  </si>
  <si>
    <t>[VAR PKNICK(0000)] fell in love!</t>
  </si>
  <si>
    <t>The wild [VAR PKNICK(0000)] fell in love!</t>
  </si>
  <si>
    <t>The opposing [VAR PKNICK(0000)] fell in love!</t>
  </si>
  <si>
    <t>Totem [VAR PKNICK(0000)] fell in love!</t>
  </si>
  <si>
    <t>[VAR PKNICK(0000)] fell in love from\nthe [VAR ITEM2(0001)]!</t>
  </si>
  <si>
    <t>The wild [VAR PKNICK(0000)] fell in love from\nthe [VAR ITEM2(0001)]!</t>
  </si>
  <si>
    <t>The opposing [VAR PKNICK(0000)] fell in love from\nthe [VAR ITEM2(0001)]!</t>
  </si>
  <si>
    <t>Totem [VAR PKNICK(0000)] fell in love from\nthe [VAR ITEM2(0001)]!</t>
  </si>
  <si>
    <t>[VAR PKNICK(0000)] is in love with [VAR PKNICK(0001)]!</t>
  </si>
  <si>
    <t>The wild [VAR PKNICK(0000)] is in love\nwith [VAR PKNICK(0001)]!</t>
  </si>
  <si>
    <t>The opposing [VAR PKNICK(0000)] is in love\nwith [VAR PKNICK(0001)]!</t>
  </si>
  <si>
    <t>Totem [VAR PKNICK(0000)] is in love\nwith [VAR PKNICK(0001)]!</t>
  </si>
  <si>
    <t>[VAR PKNICK(0000)] is immobilized by love!</t>
  </si>
  <si>
    <t>The wild [VAR PKNICK(0000)] is immobilized by love!</t>
  </si>
  <si>
    <t>The opposing [VAR PKNICK(0000)] is immobilized by love!</t>
  </si>
  <si>
    <t>Totem [VAR PKNICK(0000)] is immobilized by love!</t>
  </si>
  <si>
    <t>[VAR PKNICK(0000)] got over its infatuation.</t>
  </si>
  <si>
    <t>The wild [VAR PKNICK(0000)] got over its infatuation.</t>
  </si>
  <si>
    <t>The opposing [VAR PKNICK(0000)] got over its infatuation.</t>
  </si>
  <si>
    <t>Totem [VAR PKNICK(0000)] got over its infatuation.</t>
  </si>
  <si>
    <t>[VAR PKNICK(0000)]’s status returned to normal!</t>
  </si>
  <si>
    <t>The wild [VAR PKNICK(0000)]’s status returned to normal!</t>
  </si>
  <si>
    <t>The opposing [VAR PKNICK(0000)]’s status\nreturned to normal!</t>
  </si>
  <si>
    <t>Totem [VAR PKNICK(0000)]’s status returned to normal!</t>
  </si>
  <si>
    <t>[VAR PKNICK(0000)] became confused!</t>
  </si>
  <si>
    <t>The wild [VAR PKNICK(0000)] became confused!</t>
  </si>
  <si>
    <t>The opposing [VAR PKNICK(0000)] became confused!</t>
  </si>
  <si>
    <t>Totem [VAR PKNICK(0000)] became confused!</t>
  </si>
  <si>
    <t>[VAR PKNICK(0000)] is confused!</t>
  </si>
  <si>
    <t>The wild [VAR PKNICK(0000)] is confused!</t>
  </si>
  <si>
    <t>The opposing [VAR PKNICK(0000)] is confused!</t>
  </si>
  <si>
    <t>Totem [VAR PKNICK(0000)] is confused!</t>
  </si>
  <si>
    <t>[VAR PKNICK(0000)] snapped out of its confusion.</t>
  </si>
  <si>
    <t>The wild [VAR PKNICK(0000)] snapped out\nof its confusion!</t>
  </si>
  <si>
    <t>The opposing [VAR PKNICK(0000)] snapped out\nof its confusion!</t>
  </si>
  <si>
    <t>Totem [VAR PKNICK(0000)] snapped out\nof its confusion!</t>
  </si>
  <si>
    <t>[VAR PKNICK(0000)] is already confused!</t>
  </si>
  <si>
    <t>The wild [VAR PKNICK(0000)] is already confused!</t>
  </si>
  <si>
    <t>The opposing [VAR PKNICK(0000)] is already confused!</t>
  </si>
  <si>
    <t>Totem [VAR PKNICK(0000)] is already confused!</t>
  </si>
  <si>
    <t>[VAR PKNICK(0000)] doesn’t become confused!</t>
  </si>
  <si>
    <t>The wild [VAR PKNICK(0000)] doesn’t become confused!</t>
  </si>
  <si>
    <t>The opposing [VAR PKNICK(0000)] doesn’t become confused!</t>
  </si>
  <si>
    <t>Totem [VAR PKNICK(0000)] doesn’t become confused!</t>
  </si>
  <si>
    <t>[VAR PKNICK(0000)] became confused due to fatigue!</t>
  </si>
  <si>
    <t>The wild [VAR PKNICK(0000)] became confused\ndue to fatigue!</t>
  </si>
  <si>
    <t>The opposing [VAR PKNICK(0000)] became confused\ndue to fatigue!</t>
  </si>
  <si>
    <t>Totem [VAR PKNICK(0000)] became confused\ndue to fatigue!</t>
  </si>
  <si>
    <t>[VAR PKNICK(0000)] flinched and couldn’t move!</t>
  </si>
  <si>
    <t>The wild [VAR PKNICK(0000)] flinched and couldn’t move!</t>
  </si>
  <si>
    <t>The opposing [VAR PKNICK(0000)] flinched and couldn’t move!</t>
  </si>
  <si>
    <t>Totem [VAR PKNICK(0000)] flinched and couldn’t move!</t>
  </si>
  <si>
    <t>[VAR PKNICK(0000)] lost its focus and couldn’t move!</t>
  </si>
  <si>
    <t>The wild [VAR PKNICK(0000)] lost its focus\nand couldn’t move!</t>
  </si>
  <si>
    <t>The opposing [VAR PKNICK(0000)] lost its focus\nand couldn’t move!</t>
  </si>
  <si>
    <t>Totem [VAR PKNICK(0000)] lost its focus and couldn’t move!</t>
  </si>
  <si>
    <t>[VAR PKNICK(0000)] was identified!</t>
  </si>
  <si>
    <t>The wild [VAR PKNICK(0000)] was identified!</t>
  </si>
  <si>
    <t>The opposing [VAR PKNICK(0000)] was identified!</t>
  </si>
  <si>
    <t>Totem [VAR PKNICK(0000)] was identified!</t>
  </si>
  <si>
    <t>[VAR PKNICK(0000)] is hurt by [VAR MOVE(0001)]!</t>
  </si>
  <si>
    <t>The wild [VAR PKNICK(0000)] is hurt by [VAR MOVE(0001)]!</t>
  </si>
  <si>
    <t>The opposing [VAR PKNICK(0000)] is hurt\nby [VAR MOVE(0001)]!</t>
  </si>
  <si>
    <t>Totem [VAR PKNICK(0000)] is hurt by [VAR MOVE(0001)]!</t>
  </si>
  <si>
    <t>[VAR PKNICK(0000)] was freed from [VAR MOVE(0001)]!</t>
  </si>
  <si>
    <t>The wild [VAR PKNICK(0000)] was freed\nfrom [VAR MOVE(0001)]!</t>
  </si>
  <si>
    <t>The opposing [VAR PKNICK(0000)] was freed\nfrom [VAR MOVE(0001)]!</t>
  </si>
  <si>
    <t>Totem [VAR PKNICK(0000)] was freed\nfrom [VAR MOVE(0001)]!</t>
  </si>
  <si>
    <t>[VAR PKNICK(0000)] is damaged by the recoil!</t>
  </si>
  <si>
    <t>The wild [VAR PKNICK(0000)] is damaged by the recoil!</t>
  </si>
  <si>
    <t>The opposing [VAR PKNICK(0000)] is damaged by the recoil!</t>
  </si>
  <si>
    <t>Totem [VAR PKNICK(0000)] is damaged by the recoil!</t>
  </si>
  <si>
    <t>It traced [VAR PKNICK(0000)]’s [VAR ABILITY(0001)]!</t>
  </si>
  <si>
    <t>It traced the wild [VAR PKNICK(0000)]’s [VAR ABILITY(0001)]!</t>
  </si>
  <si>
    <t>It traced the opposing [VAR PKNICK(0000)]’s\n[VAR ABILITY(0001)]!</t>
  </si>
  <si>
    <t>It traced Totem [VAR PKNICK(0000)]’s\n[VAR ABILITY(0001)]!</t>
  </si>
  <si>
    <t>[VAR BD00(0007,0000,0000)]A critical hit[VAR BD01] on [VAR PKNICK(0000)]!</t>
  </si>
  <si>
    <t>[VAR BD00(0007,0000,0000)]A critical hit[VAR BD01] on the wild [VAR PKNICK(0000)]!</t>
  </si>
  <si>
    <t>[VAR BD00(0007,0000,0000)]A critical hit[VAR BD01] on the opposing [VAR PKNICK(0000)]!</t>
  </si>
  <si>
    <t>[VAR BD00(0007,0000,0000)]A critical hit[VAR BD01] on Totem [VAR PKNICK(0000)]!</t>
  </si>
  <si>
    <t>[VAR PKNICK(0000)]’s HP was restored.</t>
  </si>
  <si>
    <t>The wild [VAR PKNICK(0000)] had its HP restored.</t>
  </si>
  <si>
    <t>The opposing [VAR PKNICK(0000)] had its HP restored.</t>
  </si>
  <si>
    <t>Totem [VAR PKNICK(0000)] had its HP restored.</t>
  </si>
  <si>
    <t>The PP of [VAR PKNICK(0000)]’s [VAR MOVE(0001)] \nwas restored!</t>
  </si>
  <si>
    <t>The PP of the wild [VAR PKNICK(0000)]’s\n[VAR MOVE(0001)] was restored!</t>
  </si>
  <si>
    <t>The PP of the opposing [VAR PKNICK(0000)]’s\n[VAR MOVE(0001)] was restored!</t>
  </si>
  <si>
    <t>Totem [VAR PKNICK(0000)] had its\n[VAR MOVE(0001)] PP restored!</t>
  </si>
  <si>
    <t>[VAR PKNICK(0000)] restored all its moves’ PP!</t>
  </si>
  <si>
    <t>All of wild [VAR PKNICK(0000)]’s moves had their PP restored!</t>
  </si>
  <si>
    <t>The opposing [VAR PKNICK(0000)]’s moves had their \nPP restored!</t>
  </si>
  <si>
    <t>Totem [VAR PKNICK(0000)] had all its moves’ PP restored!</t>
  </si>
  <si>
    <t>[VAR PKNICK(0000)] is buffeted by the sandstorm!</t>
  </si>
  <si>
    <t>The wild [VAR PKNICK(0000)] is buffeted by the sandstorm!</t>
  </si>
  <si>
    <t>The opposing [VAR PKNICK(0000)] is buffeted by\nthe sandstorm!</t>
  </si>
  <si>
    <t>Totem [VAR PKNICK(0000)] is buffeted by the sandstorm!</t>
  </si>
  <si>
    <t>[VAR PKNICK(0000)] is buffeted by the hail!</t>
  </si>
  <si>
    <t>The wild [VAR PKNICK(0000)] is buffeted by the hail!</t>
  </si>
  <si>
    <t>The opposing [VAR PKNICK(0000)] is buffeted by the hail!</t>
  </si>
  <si>
    <t>Totem [VAR PKNICK(0000)] is buffeted by the hail!</t>
  </si>
  <si>
    <t>[VAR PKNICK(0000)] is hurt!</t>
  </si>
  <si>
    <t>The wild [VAR PKNICK(0000)] is hurt!</t>
  </si>
  <si>
    <t>The opposing [VAR PKNICK(0000)] is hurt!</t>
  </si>
  <si>
    <t>Totem [VAR PKNICK(0000)] is hurt!</t>
  </si>
  <si>
    <t>[VAR PKNICK(0000)] acquired [VAR ABILITY(0001)]!</t>
  </si>
  <si>
    <t>The wild [VAR PKNICK(0000)] acquired [VAR ABILITY(0001)]!</t>
  </si>
  <si>
    <t>The opposing [VAR PKNICK(0000)] acquired\n[VAR ABILITY(0001)]!</t>
  </si>
  <si>
    <t>Totem [VAR PKNICK(0000)] acquired [VAR ABILITY(0001)]!</t>
  </si>
  <si>
    <t>[VAR PKNICK(0000)] floats in the air with its Air Balloon!</t>
  </si>
  <si>
    <t>The wild [VAR PKNICK(0000)] floats in the air with\nits Air Balloon!</t>
  </si>
  <si>
    <t>The opposing [VAR PKNICK(0000)] floats in the air with\nits Air Balloon!</t>
  </si>
  <si>
    <t>Totem [VAR PKNICK(0000)] floats in the air with its Air Balloon!</t>
  </si>
  <si>
    <t>[VAR PKNICK(0000)]’s Air Balloon popped!</t>
  </si>
  <si>
    <t>The wild [VAR PKNICK(0000)]’s Air Balloon popped!</t>
  </si>
  <si>
    <t>The opposing [VAR PKNICK(0000)]’s Air Balloon popped!</t>
  </si>
  <si>
    <t>Totem [VAR PKNICK(0000)]’s Air Balloon popped!</t>
  </si>
  <si>
    <t>[VAR PKNICK(0000)] is switched out with the Eject Button!</t>
  </si>
  <si>
    <t>The wild [VAR PKNICK(0000)] is switched out with\nthe Eject Button!</t>
  </si>
  <si>
    <t>The opposing [VAR PKNICK(0000)] is switched out with\nthe Eject Button!</t>
  </si>
  <si>
    <t>Totem [VAR PKNICK(0000)] is switched out with\nthe Eject Button!</t>
  </si>
  <si>
    <t>[VAR PKNICK(0000)] held up its Red Card\nagainst [VAR PKNICK(0001)]!</t>
  </si>
  <si>
    <t>[VAR PKNICK(0000)] held up its Red Card\nagainst the wild [VAR PKNICK(0001)]!</t>
  </si>
  <si>
    <t>[VAR PKNICK(0000)] held up its Red Card\nagainst the opposing [VAR PKNICK(0001)]!</t>
  </si>
  <si>
    <t>[VAR PKNICK(0000)] held up its Red Card\nagainst Totem [VAR PKNICK(0001)]!</t>
  </si>
  <si>
    <t>The wild [VAR PKNICK(0000)] held up its Red Card\nagainst [VAR PKNICK(0001)]!</t>
  </si>
  <si>
    <t>The wild [VAR PKNICK(0000)] held up its Red Card\nagainst the wild [VAR PKNICK(0001)]!</t>
  </si>
  <si>
    <t>The opposing [VAR PKNICK(0000)] held up its Red Card\nagainst [VAR PKNICK(0001)]!</t>
  </si>
  <si>
    <t>The opposing [VAR PKNICK(0000)] held up its Red Card\nagainst the opposing [VAR PKNICK(0001)]!</t>
  </si>
  <si>
    <t>Totem [VAR PKNICK(0000)] held up its Red Card\nagainst [VAR PKNICK(0001)]!</t>
  </si>
  <si>
    <t>Totem [VAR PKNICK(0000)] held up its Red Card\nagainst Totem [VAR PKNICK(0001)]!</t>
  </si>
  <si>
    <t>[VAR PKNICK(0000)] was hurt by the Rocky Helmet!</t>
  </si>
  <si>
    <t>The wild [VAR PKNICK(0000)] was hurt by the Rocky Helmet!</t>
  </si>
  <si>
    <t>The opposing [VAR PKNICK(0000)] was hurt by\nthe Rocky Helmet!</t>
  </si>
  <si>
    <t>Totem [VAR PKNICK(0000)] was hurt by the Rocky Helmet!</t>
  </si>
  <si>
    <t>The power of [VAR PKNICK(0000)]’s Fire-type moves rose!</t>
  </si>
  <si>
    <t>The power of the wild [VAR PKNICK(0000)]’s\nFire-type moves rose!</t>
  </si>
  <si>
    <t>The power of the opposing [VAR PKNICK(0000)]’s\nFire-type moves rose!</t>
  </si>
  <si>
    <t>The power of Totem [VAR PKNICK(0000)]’s Fire-type moves rose!</t>
  </si>
  <si>
    <t>[VAR PKNICK(0000)] was hurt!</t>
  </si>
  <si>
    <t>The wild [VAR PKNICK(0000)] was hurt!</t>
  </si>
  <si>
    <t>The opposing [VAR PKNICK(0000)] was hurt!</t>
  </si>
  <si>
    <t>Totem [VAR PKNICK(0000)] was hurt!</t>
  </si>
  <si>
    <t>It was alerted to [VAR PKNICK(0000)]’s [VAR MOVE(0001)]!</t>
  </si>
  <si>
    <t>It was alerted to the wild [VAR PKNICK(0000)]’s\n[VAR MOVE(0001)]!</t>
  </si>
  <si>
    <t>It was alerted to the opposing [VAR PKNICK(0000)]’s\n[VAR MOVE(0001)]!</t>
  </si>
  <si>
    <t>It was alerted to Totem [VAR PKNICK(0000)]’s\n[VAR MOVE(0001)]!</t>
  </si>
  <si>
    <t>[VAR PKNICK(0000)] shuddered!</t>
  </si>
  <si>
    <t>The wild [VAR PKNICK(0000)] shuddered!</t>
  </si>
  <si>
    <t>The opposing [VAR PKNICK(0000)] shuddered!</t>
  </si>
  <si>
    <t>Totem [VAR PKNICK(0000)] shuddered!</t>
  </si>
  <si>
    <t>[VAR PKNICK(0000)] frisked [VAR PKNICK(0001)] and found its\n[VAR ITEM2(0002)]!</t>
  </si>
  <si>
    <t>The wild [VAR PKNICK(0000)] frisked [VAR PKNICK(0001)] and\nfound its [VAR ITEM2(0002)]!</t>
  </si>
  <si>
    <t>The opposing [VAR PKNICK(0000)] frisked [VAR PKNICK(0001)] and\nfound its [VAR ITEM2(0002)]!</t>
  </si>
  <si>
    <t>Totem [VAR PKNICK(0000)] frisked [VAR PKNICK(0001)] and\nfound its [VAR ITEM2(0002)]!</t>
  </si>
  <si>
    <t>[VAR PKNICK(0000)] breaks the mold!</t>
  </si>
  <si>
    <t>The wild [VAR PKNICK(0000)] breaks the mold!</t>
  </si>
  <si>
    <t>The opposing [VAR PKNICK(0000)] breaks the mold!</t>
  </si>
  <si>
    <t>Totem [VAR PKNICK(0000)] breaks the mold!</t>
  </si>
  <si>
    <t>[VAR PKNICK(0000)] is loafing around!</t>
  </si>
  <si>
    <t>The wild [VAR PKNICK(0000)] is loafing around!</t>
  </si>
  <si>
    <t>The opposing [VAR PKNICK(0000)] is loafing around!</t>
  </si>
  <si>
    <t>Totem [VAR PKNICK(0000)] is loafing around!</t>
  </si>
  <si>
    <t>[VAR PKNICK(0000)] took the attack!</t>
  </si>
  <si>
    <t>The wild [VAR PKNICK(0000)] took the attack!</t>
  </si>
  <si>
    <t>The opposing [VAR PKNICK(0000)] took the attack!</t>
  </si>
  <si>
    <t>Totem [VAR PKNICK(0000)] took the attack!</t>
  </si>
  <si>
    <t>[VAR PKNICK(0000)] anchors itself!</t>
  </si>
  <si>
    <t>The wild [VAR PKNICK(0000)] anchors itself!</t>
  </si>
  <si>
    <t>The opposing [VAR PKNICK(0000)] anchors itself!</t>
  </si>
  <si>
    <t>Totem [VAR PKNICK(0000)] anchors itself!</t>
  </si>
  <si>
    <t>[VAR PKNICK(0000)] sucked up the liquid ooze!</t>
  </si>
  <si>
    <t>The wild [VAR PKNICK(0000)] sucked up the liquid ooze!</t>
  </si>
  <si>
    <t>The opposing [VAR PKNICK(0000)] sucked up the liquid ooze!</t>
  </si>
  <si>
    <t>Totem [VAR PKNICK(0000)] sucked up the liquid ooze!</t>
  </si>
  <si>
    <t>It stole [VAR PKNICK(0000)]’s [VAR ITEM2(0001)]!</t>
  </si>
  <si>
    <t>It stole the wild [VAR PKNICK(0000)]’s [VAR ITEM2(0001)]!</t>
  </si>
  <si>
    <t>It stole the opposing [VAR PKNICK(0000)]’s\n[VAR ITEM2(0001)]!</t>
  </si>
  <si>
    <t>It stole Totem [VAR PKNICK(0000)]’s [VAR ITEM2(0001)]!</t>
  </si>
  <si>
    <t>[VAR PKNICK(0000)]’s Ability became Mummy!</t>
  </si>
  <si>
    <t>The wild [VAR PKNICK(0000)]’s Ability became Mummy!</t>
  </si>
  <si>
    <t>The opposing [VAR PKNICK(0000)]’s Ability became Mummy!</t>
  </si>
  <si>
    <t>Totem [VAR PKNICK(0000)]’s Ability became Mummy!</t>
  </si>
  <si>
    <t>It bounced back [VAR PKNICK(0000)]’s [VAR MOVE(0001)]!</t>
  </si>
  <si>
    <t>It bounced back the wild [VAR PKNICK(0000)]’s\n[VAR MOVE(0001)]!</t>
  </si>
  <si>
    <t>It bounced back the opposing [VAR PKNICK(0000)]’s\n[VAR MOVE(0001)]!</t>
  </si>
  <si>
    <t>It bounced back Totem [VAR PKNICK(0000)]’s\n[VAR MOVE(0001)]!</t>
  </si>
  <si>
    <t>[VAR PKNICK(0000)] avoids attacks by its ally Pokémon!</t>
  </si>
  <si>
    <t>The wild [VAR PKNICK(0000)] avoids attacks\nby its ally Pokémon!</t>
  </si>
  <si>
    <t>The opposing [VAR PKNICK(0000)] avoids attacks\nby its ally Pokémon!</t>
  </si>
  <si>
    <t>Totem [VAR PKNICK(0000)] avoids attacks by its ally Pokémon!</t>
  </si>
  <si>
    <t>It poisoned [VAR PKNICK(0000)]!</t>
  </si>
  <si>
    <t>It poisoned the wild [VAR PKNICK(0000)]!</t>
  </si>
  <si>
    <t>It poisoned the opposing [VAR PKNICK(0000)]!</t>
  </si>
  <si>
    <t>It poisoned Totem [VAR PKNICK(0000)]!</t>
  </si>
  <si>
    <t>[VAR PKNICK(0000)] harvested one [VAR ITEM2(0001)]!</t>
  </si>
  <si>
    <t>The wild [VAR PKNICK(0000)] harvested\none [VAR ITEM2(0001)]!</t>
  </si>
  <si>
    <t>The opposing [VAR PKNICK(0000)] harvested\none [VAR ITEM2(0001)]!</t>
  </si>
  <si>
    <t>Totem [VAR PKNICK(0000)] harvested\none [VAR ITEM2(0001)]!</t>
  </si>
  <si>
    <t>[VAR PKNICK(0000)]’s illusion wore off!</t>
  </si>
  <si>
    <t>The wild [VAR PKNICK(0000)]’s illusion wore off!</t>
  </si>
  <si>
    <t>The opposing [VAR PKNICK(0000)]’s illusion wore off!</t>
  </si>
  <si>
    <t>Totem [VAR PKNICK(0000)]’s illusion wore off!</t>
  </si>
  <si>
    <t>[VAR PKNICK(0000)] maxed its Attack!</t>
  </si>
  <si>
    <t>The wild [VAR PKNICK(0000)] maxed its Attack!</t>
  </si>
  <si>
    <t>The opposing [VAR PKNICK(0000)] maxed its Attack!</t>
  </si>
  <si>
    <t>Totem [VAR PKNICK(0000)] maxed its Attack!</t>
  </si>
  <si>
    <t>[VAR PKNICK(0000)] is tormented!</t>
  </si>
  <si>
    <t>The wild [VAR PKNICK(0000)] is tormented!</t>
  </si>
  <si>
    <t>The opposing [VAR PKNICK(0000)] is tormented!</t>
  </si>
  <si>
    <t>Totem [VAR PKNICK(0000)] is tormented!</t>
  </si>
  <si>
    <t>[VAR PKNICK(0000)] is exerting its pressure!</t>
  </si>
  <si>
    <t>The wild [VAR PKNICK(0000)] is exerting its pressure!</t>
  </si>
  <si>
    <t>The opposing [VAR PKNICK(0000)] is exerting its pressure!</t>
  </si>
  <si>
    <t>Totem [VAR PKNICK(0000)] is exerting its pressure!</t>
  </si>
  <si>
    <t>[VAR PKNICK(0000)] found [VAR iCOLOR2(0001)][VAR ITEM2(0001)]!</t>
  </si>
  <si>
    <t>The wild [VAR PKNICK(0000)] found\n[VAR iCOLOR2(0001)][VAR ITEM2(0001)]!</t>
  </si>
  <si>
    <t>The opposing [VAR PKNICK(0000)] found\n[VAR iCOLOR2(0001)][VAR ITEM2(0001)]!</t>
  </si>
  <si>
    <t>Totem [VAR PKNICK(0000)] found [VAR iCOLOR2(0001)][VAR ITEM2(0001)]!</t>
  </si>
  <si>
    <t>[VAR PKNICK(0000)]’s item cannot be removed!</t>
  </si>
  <si>
    <t>The wild [VAR PKNICK(0000)]’s item\ncannot be removed!</t>
  </si>
  <si>
    <t>The opposing [VAR PKNICK(0000)]’s item\ncannot be removed!</t>
  </si>
  <si>
    <t>Totem [VAR PKNICK(0000)]’s item\ncannot be removed!</t>
  </si>
  <si>
    <t>[VAR PKNICK(0000)] can’t get it going!</t>
  </si>
  <si>
    <t>The wild [VAR PKNICK(0000)] can’t get it going!</t>
  </si>
  <si>
    <t>The opposing [VAR PKNICK(0000)] can’t get it going!</t>
  </si>
  <si>
    <t>Totem [VAR PKNICK(0000)] can’t get it going!</t>
  </si>
  <si>
    <t>[VAR PKNICK(0000)] finally got its act together!</t>
  </si>
  <si>
    <t>The wild [VAR PKNICK(0000)] finally got its act together!</t>
  </si>
  <si>
    <t>The opposing [VAR PKNICK(0000)] finally got its act together!</t>
  </si>
  <si>
    <t>Totem [VAR PKNICK(0000)] finally got its act together!</t>
  </si>
  <si>
    <t>[VAR PKNICK(0000)] is radiating a bursting aura!</t>
  </si>
  <si>
    <t>The wild [VAR PKNICK(0000)] is radiating a bursting aura!</t>
  </si>
  <si>
    <t>The opposing [VAR PKNICK(0000)] is radiating a bursting aura!</t>
  </si>
  <si>
    <t>Totem [VAR PKNICK(0000)] is radiating a bursting aura!</t>
  </si>
  <si>
    <t>[VAR PKNICK(0000)] is radiating a blazing aura!</t>
  </si>
  <si>
    <t>The wild [VAR PKNICK(0000)] is radiating a blazing aura!</t>
  </si>
  <si>
    <t>The opposing [VAR PKNICK(0000)] is radiating a blazing aura!</t>
  </si>
  <si>
    <t>Totem [VAR PKNICK(0000)] is radiating a blazing aura!</t>
  </si>
  <si>
    <t>[VAR PKNICK(0000)] swapped Abilities with its target!</t>
  </si>
  <si>
    <t>The wild [VAR PKNICK(0000)] swapped Abilities with its target!</t>
  </si>
  <si>
    <t>The opposing [VAR PKNICK(0000)] swapped Abilities\nwith its target!</t>
  </si>
  <si>
    <t>Totem [VAR PKNICK(0000)] swapped Abilities with its target!</t>
  </si>
  <si>
    <t>[VAR PKNICK(0000)] braced itself!</t>
  </si>
  <si>
    <t>The wild [VAR PKNICK(0000)] braced itself!</t>
  </si>
  <si>
    <t>The opposing [VAR PKNICK(0000)] braced itself!</t>
  </si>
  <si>
    <t>Totem [VAR PKNICK(0000)] braced itself!</t>
  </si>
  <si>
    <t>[VAR PKNICK(0000)] endured the hit!</t>
  </si>
  <si>
    <t>The wild [VAR PKNICK(0000)] endured the hit!</t>
  </si>
  <si>
    <t>The opposing [VAR PKNICK(0000)] endured the hit!</t>
  </si>
  <si>
    <t>Totem [VAR PKNICK(0000)] endured the hit!</t>
  </si>
  <si>
    <t>[VAR PKNICK(0000)] protected itself!</t>
  </si>
  <si>
    <t>The wild [VAR PKNICK(0000)] protected itself!</t>
  </si>
  <si>
    <t>The opposing [VAR PKNICK(0000)] protected itself!</t>
  </si>
  <si>
    <t>Totem [VAR PKNICK(0000)] protected itself!</t>
  </si>
  <si>
    <t>It broke through [VAR PKNICK(0000)]’s protection!</t>
  </si>
  <si>
    <t>It broke through the wild [VAR PKNICK(0000)]’s protection!</t>
  </si>
  <si>
    <t>It broke through the opposing [VAR PKNICK(0000)]’s\nprotection!</t>
  </si>
  <si>
    <t>It broke through Totem [VAR PKNICK(0000)]’s protection!</t>
  </si>
  <si>
    <t>[VAR PKNICK(0000)] fell for the feint!</t>
  </si>
  <si>
    <t>The wild [VAR PKNICK(0000)] fell for the feint!</t>
  </si>
  <si>
    <t>The opposing [VAR PKNICK(0000)] fell for the feint!</t>
  </si>
  <si>
    <t>Totem [VAR PKNICK(0000)] fell for the feint!</t>
  </si>
  <si>
    <t>[VAR PKNICK(0000)] flew up high!</t>
  </si>
  <si>
    <t>The wild [VAR PKNICK(0000)] flew up high!</t>
  </si>
  <si>
    <t>The opposing [VAR PKNICK(0000)] flew up high!</t>
  </si>
  <si>
    <t>Totem [VAR PKNICK(0000)] flew up high!</t>
  </si>
  <si>
    <t>[VAR PKNICK(0000)]’s rage is building!</t>
  </si>
  <si>
    <t>The wild [VAR PKNICK(0000)]’s rage is building!</t>
  </si>
  <si>
    <t>The opposing [VAR PKNICK(0000)]’s rage is building!</t>
  </si>
  <si>
    <t>Totem [VAR PKNICK(0000)]’s rage is building!</t>
  </si>
  <si>
    <t>[VAR PKNICK(0000)] hid underwater!</t>
  </si>
  <si>
    <t>The wild [VAR PKNICK(0000)] hid underwater!</t>
  </si>
  <si>
    <t>The opposing [VAR PKNICK(0000)] hid underwater!</t>
  </si>
  <si>
    <t>Totem [VAR PKNICK(0000)] hid underwater!</t>
  </si>
  <si>
    <t>[VAR PKNICK(0000)] burrowed its way under the ground!</t>
  </si>
  <si>
    <t>The wild [VAR PKNICK(0000)] burrowed its way\nunder the ground!</t>
  </si>
  <si>
    <t>The opposing [VAR PKNICK(0000)] burrowed its way\nunder the ground!</t>
  </si>
  <si>
    <t>Totem [VAR PKNICK(0000)] burrowed its way under the ground!</t>
  </si>
  <si>
    <t>[VAR PKNICK(0000)] vanished instantly!</t>
  </si>
  <si>
    <t>The wild [VAR PKNICK(0000)] vanished instantly!</t>
  </si>
  <si>
    <t>The opposing [VAR PKNICK(0000)] vanished instantly!</t>
  </si>
  <si>
    <t>Totem [VAR PKNICK(0000)] vanished instantly!</t>
  </si>
  <si>
    <t>[VAR PKNICK(0000)] sprang up!</t>
  </si>
  <si>
    <t>The wild [VAR PKNICK(0000)] sprang up!</t>
  </si>
  <si>
    <t>The opposing [VAR PKNICK(0000)] sprang up!</t>
  </si>
  <si>
    <t>Totem [VAR PKNICK(0000)] sprang up!</t>
  </si>
  <si>
    <t>[VAR PKNICK(0000)] whipped up a whirlwind!</t>
  </si>
  <si>
    <t>The wild [VAR PKNICK(0000)] whipped up a whirlwind!</t>
  </si>
  <si>
    <t>The opposing [VAR PKNICK(0000)] whipped up a whirlwind!</t>
  </si>
  <si>
    <t>Totem [VAR PKNICK(0000)] whipped up a whirlwind!</t>
  </si>
  <si>
    <t>[VAR PKNICK(0000)] became cloaked in a harsh light!</t>
  </si>
  <si>
    <t>The wild [VAR PKNICK(0000)] became cloaked in a harsh light!</t>
  </si>
  <si>
    <t>The opposing [VAR PKNICK(0000)] became cloaked in\na harsh light!</t>
  </si>
  <si>
    <t>Totem [VAR PKNICK(0000)] became cloaked in a harsh light!</t>
  </si>
  <si>
    <t>[VAR PKNICK(0000)] absorbed light!</t>
  </si>
  <si>
    <t>The wild [VAR PKNICK(0000)] absorbed light!</t>
  </si>
  <si>
    <t>The opposing [VAR PKNICK(0000)] absorbed light!</t>
  </si>
  <si>
    <t>Totem [VAR PKNICK(0000)] absorbed light!</t>
  </si>
  <si>
    <t>[VAR PKNICK(0000)] tucked in its head!</t>
  </si>
  <si>
    <t>The wild [VAR PKNICK(0000)] tucked in its head!</t>
  </si>
  <si>
    <t>The opposing [VAR PKNICK(0000)] tucked in its head!</t>
  </si>
  <si>
    <t>Totem [VAR PKNICK(0000)] tucked in its head!</t>
  </si>
  <si>
    <t>[VAR PKNICK(0000)] received an encore!</t>
  </si>
  <si>
    <t>The wild [VAR PKNICK(0000)] received an encore!</t>
  </si>
  <si>
    <t>The opposing [VAR PKNICK(0000)] received an encore!</t>
  </si>
  <si>
    <t>Totem [VAR PKNICK(0000)] received an encore!</t>
  </si>
  <si>
    <t>[VAR PKNICK(0000)]’s encore ended!</t>
  </si>
  <si>
    <t>The wild [VAR PKNICK(0000)]’s encore ended!</t>
  </si>
  <si>
    <t>The opposing [VAR PKNICK(0000)]’s encore ended!</t>
  </si>
  <si>
    <t>Totem [VAR PKNICK(0000)]’s encore ended!</t>
  </si>
  <si>
    <t>[VAR PKNICK(0000)]’s Ability was suppressed!</t>
  </si>
  <si>
    <t>The wild [VAR PKNICK(0000)]’s Ability was suppressed!</t>
  </si>
  <si>
    <t>The opposing [VAR PKNICK(0000)]’s Ability was suppressed!</t>
  </si>
  <si>
    <t>Totem [VAR PKNICK(0000)]’s Ability was suppressed!</t>
  </si>
  <si>
    <t>[VAR PKNICK(0000)] fell for the taunt!</t>
  </si>
  <si>
    <t>The wild [VAR PKNICK(0000)] fell for the taunt!</t>
  </si>
  <si>
    <t>The opposing [VAR PKNICK(0000)] fell for the taunt!</t>
  </si>
  <si>
    <t>Totem [VAR PKNICK(0000)] fell for the taunt!</t>
  </si>
  <si>
    <t>[VAR PKNICK(0000)] can’t use\n[VAR MOVE(0001)] after the taunt!</t>
  </si>
  <si>
    <t>The wild [VAR PKNICK(0000)] can’t use\n[VAR MOVE(0001)] after the taunt!</t>
  </si>
  <si>
    <t>The opposing [VAR PKNICK(0000)] can’t use\n[VAR MOVE(0001)] after the taunt!</t>
  </si>
  <si>
    <t>Totem [VAR PKNICK(0000)] can’t use\n[VAR MOVE(0001)] after the taunt!</t>
  </si>
  <si>
    <t>[VAR PKNICK(0000)]’s taunt wore off!</t>
  </si>
  <si>
    <t>The wild [VAR PKNICK(0000)]’s taunt wore off!</t>
  </si>
  <si>
    <t>The opposing [VAR PKNICK(0000)]’s taunt wore off!</t>
  </si>
  <si>
    <t>Totem [VAR PKNICK(0000)]’s taunt wore off!</t>
  </si>
  <si>
    <t>[VAR PKNICK(0000)] was subjected to torment!</t>
  </si>
  <si>
    <t>The wild [VAR PKNICK(0000)] was subjected to torment!</t>
  </si>
  <si>
    <t>The opposing [VAR PKNICK(0000)] was subjected to torment!</t>
  </si>
  <si>
    <t>Totem [VAR PKNICK(0000)] was subjected to torment!</t>
  </si>
  <si>
    <t>[VAR PKNICK(0000)] can’t use the same move\ntwice in a row due to the torment!</t>
  </si>
  <si>
    <t>The wild [VAR PKNICK(0000)] can’t use the same move\ntwice in a row due to the torment!</t>
  </si>
  <si>
    <t>The opposing [VAR PKNICK(0000)] can’t use the same move\ntwice in a row due to the torment!</t>
  </si>
  <si>
    <t>Totem [VAR PKNICK(0000)] can’t use the same move\ntwice in a row due to the torment!</t>
  </si>
  <si>
    <t>[VAR PKNICK(0000)]’s torment wore off!</t>
  </si>
  <si>
    <t>The wild [VAR PKNICK(0000)]’s torment wore off!</t>
  </si>
  <si>
    <t>The opposing [VAR PKNICK(0000)]’s torment wore off!</t>
  </si>
  <si>
    <t>Totem [VAR PKNICK(0000)]’s torment wore off!</t>
  </si>
  <si>
    <t>[VAR PKNICK(0000)] sealed any moves its\ntarget shares with it!</t>
  </si>
  <si>
    <t>The wild [VAR PKNICK(0000)] sealed any moves its\ntarget shares with it!</t>
  </si>
  <si>
    <t>The opposing [VAR PKNICK(0000)] sealed any moves its\ntarget shares with it!</t>
  </si>
  <si>
    <t>Totem [VAR PKNICK(0000)] sealed any moves its\ntarget shares with it!</t>
  </si>
  <si>
    <t>[VAR PKNICK(0000)] can’t use its sealed\n[VAR MOVE(0001)]!</t>
  </si>
  <si>
    <t>The wild [VAR PKNICK(0000)] can’t use its sealed\n[VAR MOVE(0001)]!</t>
  </si>
  <si>
    <t>The opposing [VAR PKNICK(0000)] can’t use its sealed\n[VAR MOVE(0001)]!</t>
  </si>
  <si>
    <t>Totem [VAR PKNICK(0000)] can’t use its sealed\n[VAR MOVE(0001)]!</t>
  </si>
  <si>
    <t>[VAR PKNICK(0000)]’s [VAR MOVE(0001)] was disabled!</t>
  </si>
  <si>
    <t>The wild [VAR PKNICK(0000)]’s [VAR MOVE(0001)]\nwas disabled!</t>
  </si>
  <si>
    <t>The opposing [VAR PKNICK(0000)]’s [VAR MOVE(0001)]\nwas disabled!</t>
  </si>
  <si>
    <t>Totem [VAR PKNICK(0000)]’s [VAR MOVE(0001)]\nwas disabled!</t>
  </si>
  <si>
    <t>[VAR PKNICK(0000)]’s [VAR MOVE(0001)]\nis disabled!</t>
  </si>
  <si>
    <t>The wild [VAR PKNICK(0000)]’s [VAR MOVE(0001)]\nis disabled!</t>
  </si>
  <si>
    <t>The opposing [VAR PKNICK(0000)]’s [VAR MOVE(0001)]\nis disabled!</t>
  </si>
  <si>
    <t>Totem [VAR PKNICK(0000)]’s [VAR MOVE(0001)]\nis disabled!</t>
  </si>
  <si>
    <t>[VAR PKNICK(0000)]’s move is no longer disabled!</t>
  </si>
  <si>
    <t>The wild [VAR PKNICK(0000)]’s move is no longer disabled!</t>
  </si>
  <si>
    <t>The opposing [VAR PKNICK(0000)]’s move is no\nlonger disabled!</t>
  </si>
  <si>
    <t>Totem [VAR PKNICK(0000)]’s move is no longer disabled!</t>
  </si>
  <si>
    <t>[VAR PKNICK(0000)] surrounded itself\nwith a veil of water!</t>
  </si>
  <si>
    <t>The wild [VAR PKNICK(0000)] surrounded itself\nwith a veil of water!</t>
  </si>
  <si>
    <t>The opposing [VAR PKNICK(0000)] surrounded itself\nwith a veil of water!</t>
  </si>
  <si>
    <t>Totem [VAR PKNICK(0000)] surrounded itself\nwith a veil of water!</t>
  </si>
  <si>
    <t>A veil of water restored [VAR PKNICK(0000)]’s HP!</t>
  </si>
  <si>
    <t>A veil of water restored the wild [VAR PKNICK(0000)]’s HP!</t>
  </si>
  <si>
    <t>A veil of water restored the opposing [VAR PKNICK(0000)]’s HP!</t>
  </si>
  <si>
    <t>A veil of water restored Totem [VAR PKNICK(0000)]’s HP!</t>
  </si>
  <si>
    <t>[VAR PKNICK(0000)] was seeded!</t>
  </si>
  <si>
    <t>The wild [VAR PKNICK(0000)] was seeded!</t>
  </si>
  <si>
    <t>The opposing [VAR PKNICK(0000)] was seeded!</t>
  </si>
  <si>
    <t>Totem [VAR PKNICK(0000)] was seeded!</t>
  </si>
  <si>
    <t>[VAR PKNICK(0000)]’s health is sapped by Leech Seed!</t>
  </si>
  <si>
    <t>The wild [VAR PKNICK(0000)]’s health is\nsapped by Leech Seed!</t>
  </si>
  <si>
    <t>The opposing [VAR PKNICK(0000)]’s health is\nsapped by Leech Seed!</t>
  </si>
  <si>
    <t>Totem [VAR PKNICK(0000)]’s health is\nsapped by Leech Seed!</t>
  </si>
  <si>
    <t>[VAR PKNICK(0000)] cut its own HP and\nmaximized its Attack!</t>
  </si>
  <si>
    <t>The wild [VAR PKNICK(0000)] cut its own HP and\nmaximized its Attack!</t>
  </si>
  <si>
    <t>The opposing [VAR PKNICK(0000)] cut its own HP and\nmaximized its Attack!</t>
  </si>
  <si>
    <t>Totem [VAR PKNICK(0000)] cut its own HP and\nmaximized its Attack!</t>
  </si>
  <si>
    <t>[VAR PKNICK(0000)] is tightening its focus!</t>
  </si>
  <si>
    <t>The wild [VAR PKNICK(0000)] is tightening its focus!</t>
  </si>
  <si>
    <t>The opposing [VAR PKNICK(0000)] is tightening its focus!</t>
  </si>
  <si>
    <t>Totem [VAR PKNICK(0000)] is tightening its focus!</t>
  </si>
  <si>
    <t>[VAR PKNICK(0000)] copied [VAR PKNICK(0001)]’s\n[VAR ABILITY(0002)] Ability!</t>
  </si>
  <si>
    <t>[VAR PKNICK(0000)] copied the wild [VAR PKNICK(0001)]’s\n[VAR ABILITY(0002)] Ability!</t>
  </si>
  <si>
    <t>[VAR PKNICK(0000)] copied the opposing [VAR PKNICK(0001)]’s\n[VAR ABILITY(0002)] Ability!</t>
  </si>
  <si>
    <t>[VAR PKNICK(0000)] copied Totem [VAR PKNICK(0001)]’s\n[VAR ABILITY(0002)] Ability!</t>
  </si>
  <si>
    <t>The wild [VAR PKNICK(0000)] copied [VAR PKNICK(0001)]’s\n[VAR ABILITY(0002)] Ability!</t>
  </si>
  <si>
    <t>The wild [VAR PKNICK(0000)] copied the wild [VAR PKNICK(0001)]’s\n[VAR ABILITY(0002)] Ability!</t>
  </si>
  <si>
    <t>The opposing [VAR PKNICK(0000)] copied [VAR PKNICK(0001)]’s\n[VAR ABILITY(0002)] Ability!</t>
  </si>
  <si>
    <t>The opposing [VAR PKNICK(0000)] copied the opposing\n[VAR PKNICK(0001)]’s [VAR ABILITY(0002)] Ability!</t>
  </si>
  <si>
    <t>Totem [VAR PKNICK(0000)] copied [VAR PKNICK(0001)]’s\n[VAR ABILITY(0002)] Ability!</t>
  </si>
  <si>
    <t>Totem [VAR PKNICK(0000)] copied Totem\n[VAR PKNICK(0001)]’s [VAR ABILITY(0002)] Ability!</t>
  </si>
  <si>
    <t>[VAR PKNICK(0000)] is hoping to take its attacker down with it!</t>
  </si>
  <si>
    <t>The wild [VAR PKNICK(0000)] is hoping to take its attacker\ndown with it!</t>
  </si>
  <si>
    <t>The opposing [VAR PKNICK(0000)] is hoping to take its attacker\ndown with it!</t>
  </si>
  <si>
    <t>Totem [VAR PKNICK(0000)] is hoping to take its attacker\ndown with it!</t>
  </si>
  <si>
    <t>[VAR PKNICK(0000)] took its attacker down with it!</t>
  </si>
  <si>
    <t>The wild [VAR PKNICK(0000)] took its attacker\ndown with it!</t>
  </si>
  <si>
    <t>The opposing [VAR PKNICK(0000)] took its attacker\ndown with it!</t>
  </si>
  <si>
    <t>Totem [VAR PKNICK(0000)] took its attacker\ndown with it!</t>
  </si>
  <si>
    <t>[VAR PKNICK(0000)] wants its target to bear a grudge!</t>
  </si>
  <si>
    <t>The wild [VAR PKNICK(0000)] wants its target to\nbear a grudge!</t>
  </si>
  <si>
    <t>The opposing [VAR PKNICK(0000)] wants its target to\nbear a grudge!</t>
  </si>
  <si>
    <t>Totem [VAR PKNICK(0000)] wants its target to\nbear a grudge!</t>
  </si>
  <si>
    <t>[VAR PKNICK(0000)]’s [VAR MOVE(0001)] lost all\nof its PP due to the grudge!</t>
  </si>
  <si>
    <t>The wild [VAR PKNICK(0000)]’s [VAR MOVE(0001)] lost all\nof its PP due to the grudge!</t>
  </si>
  <si>
    <t>The opposing [VAR PKNICK(0000)]’s [VAR MOVE(0001)]\nlost all of its PP due to the grudge!</t>
  </si>
  <si>
    <t>Totem [VAR PKNICK(0000)]’s [VAR MOVE(0001)]\nlost all of its PP due to the grudge!</t>
  </si>
  <si>
    <t>[VAR PKNICK(0000)] slept and became healthy!</t>
  </si>
  <si>
    <t>The wild [VAR PKNICK(0000)] slept and became healthy!</t>
  </si>
  <si>
    <t>The opposing [VAR PKNICK(0000)] slept and became healthy!</t>
  </si>
  <si>
    <t>Totem [VAR PKNICK(0000)] slept and became healthy!</t>
  </si>
  <si>
    <t>It reduced the PP of [VAR PKNICK(0000)]’s\n[VAR MOVE(0001)] by [VAR NUM1(0002)]!</t>
  </si>
  <si>
    <t>It reduced the PP of the wild [VAR PKNICK(0000)]’s\n[VAR MOVE(0001)] by [VAR NUM1(0002)]!</t>
  </si>
  <si>
    <t>It reduced the PP of the opposing [VAR PKNICK(0000)]’s\n[VAR MOVE(0001)] by [VAR NUM1(0002)]!</t>
  </si>
  <si>
    <t>It reduced the PP of Totem [VAR PKNICK(0000)]’s\n[VAR MOVE(0001)] by [VAR NUM1(0002)]!</t>
  </si>
  <si>
    <t>[VAR PKNICK(0000)] transformed into [VAR PKNICK(0001)]!</t>
  </si>
  <si>
    <t>[VAR PKNICK(0000)] transformed into\nthe wild [VAR PKNICK(0001)]!</t>
  </si>
  <si>
    <t>[VAR PKNICK(0000)] transformed into\nthe opposing [VAR PKNICK(0001)]!</t>
  </si>
  <si>
    <t>[VAR PKNICK(0000)] transformed into\nTotem [VAR PKNICK(0001)]!</t>
  </si>
  <si>
    <t>The wild [VAR PKNICK(0000)] transformed into [VAR PKNICK(0001)]!</t>
  </si>
  <si>
    <t>The wild [VAR PKNICK(0000)] transformed into\nthe wild [VAR PKNICK(0001)]!</t>
  </si>
  <si>
    <t>The opposing [VAR PKNICK(0000)] transformed\ninto [VAR PKNICK(0001)]!</t>
  </si>
  <si>
    <t>The opposing [VAR PKNICK(0000)] transformed\ninto the opposing [VAR PKNICK(0001)]!</t>
  </si>
  <si>
    <t>Totem [VAR PKNICK(0000)] transformed\ninto [VAR PKNICK(0001)]!</t>
  </si>
  <si>
    <t>Totem [VAR PKNICK(0000)] transformed\ninto Totem [VAR PKNICK(0001)]!</t>
  </si>
  <si>
    <t>[VAR PKNICK(0000)] took aim at [VAR PKNICK(0001)]!</t>
  </si>
  <si>
    <t>[VAR PKNICK(0000)] took aim at\nthe wild [VAR PKNICK(0001)]!</t>
  </si>
  <si>
    <t>[VAR PKNICK(0000)] took aim at\nthe opposing [VAR PKNICK(0001)]!</t>
  </si>
  <si>
    <t>[VAR PKNICK(0000)] took aim at Totem [VAR PKNICK(0001)]!</t>
  </si>
  <si>
    <t>The wild [VAR PKNICK(0000)] took aim at [VAR PKNICK(0001)]!</t>
  </si>
  <si>
    <t>The wild [VAR PKNICK(0000)] took aim at\nthe wild [VAR PKNICK(0001)]!</t>
  </si>
  <si>
    <t>The opposing [VAR PKNICK(0000)] took aim at [VAR PKNICK(0001)]!</t>
  </si>
  <si>
    <t>The opposing [VAR PKNICK(0000)] took aim at\nthe opposing [VAR PKNICK(0001)]!</t>
  </si>
  <si>
    <t>Totem [VAR PKNICK(0000)] took aim at [VAR PKNICK(0001)]!</t>
  </si>
  <si>
    <t>Totem [VAR PKNICK(0000)] took aim at Totem [VAR PKNICK(0001)]!</t>
  </si>
  <si>
    <t>[VAR PKNICK(0000)] levitated\nwith electromagnetism!</t>
  </si>
  <si>
    <t>The wild [VAR PKNICK(0000)] levitated\nwith electromagnetism!</t>
  </si>
  <si>
    <t>The opposing [VAR PKNICK(0000)] levitated\nwith electromagnetism!</t>
  </si>
  <si>
    <t>Totem [VAR PKNICK(0000)] levitated\nwith electromagnetism!</t>
  </si>
  <si>
    <t>[VAR PKNICK(0000)]’s electromagnetism wore off!</t>
  </si>
  <si>
    <t>The wild [VAR PKNICK(0000)]’s electromagnetism wore off!</t>
  </si>
  <si>
    <t>The opposing [VAR PKNICK(0000)]’s electromagnetism wore off!</t>
  </si>
  <si>
    <t>Totem [VAR PKNICK(0000)]’s electromagnetism wore off!</t>
  </si>
  <si>
    <t>[VAR PKNICK(0000)] began charging power!</t>
  </si>
  <si>
    <t>The wild [VAR PKNICK(0000)] began charging power!</t>
  </si>
  <si>
    <t>The opposing [VAR PKNICK(0000)] began charging power!</t>
  </si>
  <si>
    <t>Totem [VAR PKNICK(0000)] began charging power!</t>
  </si>
  <si>
    <t>[VAR PKNICK(0000)] grew drowsy!</t>
  </si>
  <si>
    <t>The wild [VAR PKNICK(0000)] grew drowsy!</t>
  </si>
  <si>
    <t>The opposing [VAR PKNICK(0000)] grew drowsy!</t>
  </si>
  <si>
    <t>Totem [VAR PKNICK(0000)] grew drowsy!</t>
  </si>
  <si>
    <t>[VAR PKNICK(0000)] became the center of attention!</t>
  </si>
  <si>
    <t>The wild [VAR PKNICK(0000)] became\nthe center of attention!</t>
  </si>
  <si>
    <t>The opposing [VAR PKNICK(0000)] became\nthe center of attention!</t>
  </si>
  <si>
    <t>Totem [VAR PKNICK(0000)] became the center of attention!</t>
  </si>
  <si>
    <t>[VAR PKNICK(0000)] switched stat changes\nwith its target!</t>
  </si>
  <si>
    <t>The wild [VAR PKNICK(0000)] switched stat changes\nwith its target!</t>
  </si>
  <si>
    <t>The opposing [VAR PKNICK(0000)] switched stat changes\nwith its target!</t>
  </si>
  <si>
    <t>Totem [VAR PKNICK(0000)] switched stat changes\nwith its target!</t>
  </si>
  <si>
    <t>[VAR PKNICK(0000)] switched all changes to\nits Attack and Sp. Atk with its target!</t>
  </si>
  <si>
    <t>The wild [VAR PKNICK(0000)] switched all changes to\nits Attack and Sp. Atk with its target!</t>
  </si>
  <si>
    <t>The opposing [VAR PKNICK(0000)] switched all changes to\nits Attack and Sp. Atk with its target!</t>
  </si>
  <si>
    <t>Totem [VAR PKNICK(0000)] switched all changes to\nits Attack and Sp. Atk with its target!</t>
  </si>
  <si>
    <t>[VAR PKNICK(0000)] switched all changes to\nits Defense and Sp. Def with its target!</t>
  </si>
  <si>
    <t>The wild [VAR PKNICK(0000)] switched all changes to\nits Defense and Sp. Def with its target!</t>
  </si>
  <si>
    <t>The opposing [VAR PKNICK(0000)] switched all changes to\nits Defense and Sp. Def with its target!</t>
  </si>
  <si>
    <t>Totem [VAR PKNICK(0000)] switched all changes to\nits Defense and Sp. Def with its target!</t>
  </si>
  <si>
    <t>[VAR PKNICK(0000)] switched items with its target!</t>
  </si>
  <si>
    <t>The wild [VAR PKNICK(0000)] switched items with its target!</t>
  </si>
  <si>
    <t>The opposing [VAR PKNICK(0000)] switched items\nwith its target!</t>
  </si>
  <si>
    <t>Totem [VAR PKNICK(0000)] switched items with its target!</t>
  </si>
  <si>
    <t>[VAR PKNICK(0000)] obtained [VAR iCOLOR2(0001)][VAR ITEM2(0001)].</t>
  </si>
  <si>
    <t>The wild [VAR PKNICK(0000)] obtained\n[VAR iCOLOR2(0001)][VAR ITEM2(0001)].</t>
  </si>
  <si>
    <t>The opposing [VAR PKNICK(0000)] obtained\n[VAR iCOLOR2(0001)][VAR ITEM2(0001)].</t>
  </si>
  <si>
    <t>Totem [VAR PKNICK(0000)] obtained [VAR iCOLOR2(0001)][VAR ITEM2(0001)].</t>
  </si>
  <si>
    <t>[VAR PKNICK(0000)] learned [VAR MOVE(0001)]!</t>
  </si>
  <si>
    <t>The wild [VAR PKNICK(0000)] learned [VAR MOVE(0001)]!</t>
  </si>
  <si>
    <t>The opposing [VAR PKNICK(0000)] learned\n[VAR MOVE(0001)]!</t>
  </si>
  <si>
    <t>Totem [VAR PKNICK(0000)] learned [VAR MOVE(0001)]!</t>
  </si>
  <si>
    <t>[VAR PKNICK(0000)] sketched [VAR MOVE(0001)]!</t>
  </si>
  <si>
    <t>The wild [VAR PKNICK(0000)] sketched [VAR MOVE(0001)]!</t>
  </si>
  <si>
    <t>The opposing [VAR PKNICK(0000)] sketched\n[VAR MOVE(0001)]!</t>
  </si>
  <si>
    <t>Totem [VAR PKNICK(0000)] sketched [VAR MOVE(0001)]!</t>
  </si>
  <si>
    <t>[VAR PKNICK(0000)] became cloaked\nin mystical moonlight!</t>
  </si>
  <si>
    <t>The wild [VAR PKNICK(0000)] became cloaked\nin mystical moonlight!</t>
  </si>
  <si>
    <t>The opposing [VAR PKNICK(0000)] became cloaked\nin mystical moonlight!</t>
  </si>
  <si>
    <t>Totem [VAR PKNICK(0000)] became cloaked\nin mystical moonlight!</t>
  </si>
  <si>
    <t>The healing wish came true for [VAR PKNICK(0000)]!</t>
  </si>
  <si>
    <t>The healing wish came true\nfor the wild [VAR PKNICK(0000)]!</t>
  </si>
  <si>
    <t>The healing wish came true\nfor the opposing [VAR PKNICK(0000)]!</t>
  </si>
  <si>
    <t>The healing wish came true for Totem [VAR PKNICK(0000)]!</t>
  </si>
  <si>
    <t>[VAR PKNICK(0000)]’s wish came true!</t>
  </si>
  <si>
    <t>The wild [VAR PKNICK(0000)]’s wish came true!</t>
  </si>
  <si>
    <t>The opposing [VAR PKNICK(0000)]’s wish came true!</t>
  </si>
  <si>
    <t>Totem [VAR PKNICK(0000)]’s wish came true!</t>
  </si>
  <si>
    <t>[VAR PKNICK(0000)] caused an uproar!</t>
  </si>
  <si>
    <t>The wild [VAR PKNICK(0000)] caused an uproar!</t>
  </si>
  <si>
    <t>The opposing [VAR PKNICK(0000)] caused an uproar!</t>
  </si>
  <si>
    <t>Totem [VAR PKNICK(0000)] caused an uproar!</t>
  </si>
  <si>
    <t>The uproar woke [VAR PKNICK(0000)]!</t>
  </si>
  <si>
    <t>The uproar woke the wild [VAR PKNICK(0000)]!</t>
  </si>
  <si>
    <t>The uproar woke the opposing [VAR PKNICK(0000)]!</t>
  </si>
  <si>
    <t>The uproar woke Totem [VAR PKNICK(0000)]!</t>
  </si>
  <si>
    <t>But the uproar kept [VAR PKNICK(0000)] awake!</t>
  </si>
  <si>
    <t>But the uproar kept the wild [VAR PKNICK(0000)] awake!</t>
  </si>
  <si>
    <t>But the uproar kept the opposing [VAR PKNICK(0000)] awake!</t>
  </si>
  <si>
    <t>But the uproar kept Totem [VAR PKNICK(0000)] awake!</t>
  </si>
  <si>
    <t>But [VAR PKNICK(0000)] can’t sleep in an uproar!</t>
  </si>
  <si>
    <t>But the wild [VAR PKNICK(0000)] can’t sleep in an uproar!</t>
  </si>
  <si>
    <t>But the opposing [VAR PKNICK(0000)] can’t sleep in an uproar!</t>
  </si>
  <si>
    <t>But Totem [VAR PKNICK(0000)] can’t sleep in an uproar!</t>
  </si>
  <si>
    <t>[VAR PKNICK(0000)] is making an uproar!</t>
  </si>
  <si>
    <t>The wild [VAR PKNICK(0000)] is making an uproar!</t>
  </si>
  <si>
    <t>The opposing [VAR PKNICK(0000)] is making an uproar!</t>
  </si>
  <si>
    <t>Totem [VAR PKNICK(0000)] is making an uproar!</t>
  </si>
  <si>
    <t>[VAR PKNICK(0000)] calmed down.</t>
  </si>
  <si>
    <t>The wild [VAR PKNICK(0000)] calmed down.</t>
  </si>
  <si>
    <t>The opposing [VAR PKNICK(0000)] calmed down.</t>
  </si>
  <si>
    <t>Totem [VAR PKNICK(0000)] calmed down.</t>
  </si>
  <si>
    <t>[VAR PKNICK(0000)] stockpiled [VAR NUM1(0001)]!</t>
  </si>
  <si>
    <t>The wild [VAR PKNICK(0000)] stockpiled [VAR NUM1(0001)]!</t>
  </si>
  <si>
    <t>The opposing [VAR PKNICK(0000)] stockpiled [VAR NUM1(0001)]!</t>
  </si>
  <si>
    <t>Totem [VAR PKNICK(0000)] stockpiled [VAR NUM1(0001)]!</t>
  </si>
  <si>
    <t>[VAR PKNICK(0000)]’s stockpiled effect wore off!</t>
  </si>
  <si>
    <t>The wild [VAR PKNICK(0000)]’s stockpiled effect wore off!</t>
  </si>
  <si>
    <t>The opposing [VAR PKNICK(0000)]’s stockpiled effect wore off!</t>
  </si>
  <si>
    <t>Totem [VAR PKNICK(0000)]’s stockpiled effect wore off!</t>
  </si>
  <si>
    <t>[VAR PKNICK(0000)] can’t use items anymore!</t>
  </si>
  <si>
    <t>The wild [VAR PKNICK(0000)] can’t use items anymore!</t>
  </si>
  <si>
    <t>The opposing [VAR PKNICK(0000)] can’t use items anymore!</t>
  </si>
  <si>
    <t>Totem [VAR PKNICK(0000)] can’t use items anymore!</t>
  </si>
  <si>
    <t>[VAR PKNICK(0000)] can use items again!</t>
  </si>
  <si>
    <t>The wild [VAR PKNICK(0000)] can use items again!</t>
  </si>
  <si>
    <t>The opposing [VAR PKNICK(0000)] can use items again!</t>
  </si>
  <si>
    <t>Totem [VAR PKNICK(0000)] can use items again!</t>
  </si>
  <si>
    <t>[VAR PKNICK(0000)] planted its roots!</t>
  </si>
  <si>
    <t>The wild [VAR PKNICK(0000)] planted its roots!</t>
  </si>
  <si>
    <t>The opposing [VAR PKNICK(0000)] planted its roots!</t>
  </si>
  <si>
    <t>Totem [VAR PKNICK(0000)] planted its roots!</t>
  </si>
  <si>
    <t>[VAR PKNICK(0000)] absorbed nutrients with its roots!</t>
  </si>
  <si>
    <t>The wild [VAR PKNICK(0000)] absorbed nutrients\nwith its roots!</t>
  </si>
  <si>
    <t>The opposing [VAR PKNICK(0000)] absorbed nutrients\nwith its roots!</t>
  </si>
  <si>
    <t>Totem [VAR PKNICK(0000)] absorbed nutrients with its roots!</t>
  </si>
  <si>
    <t>[VAR PKNICK(0000)] anchored itself with its roots!</t>
  </si>
  <si>
    <t>The wild [VAR PKNICK(0000)] anchored itself\nwith its roots!</t>
  </si>
  <si>
    <t>The opposing [VAR PKNICK(0000)] anchored itself\nwith its roots!</t>
  </si>
  <si>
    <t>Totem [VAR PKNICK(0000)] anchored itself with its roots!</t>
  </si>
  <si>
    <t>[VAR PKNICK(0000)] is storing energy!</t>
  </si>
  <si>
    <t>The wild [VAR PKNICK(0000)] is storing energy!</t>
  </si>
  <si>
    <t>The opposing [VAR PKNICK(0000)] is storing energy!</t>
  </si>
  <si>
    <t>Totem [VAR PKNICK(0000)] is storing energy!</t>
  </si>
  <si>
    <t>[VAR PKNICK(0000)] unleashed its energy!</t>
  </si>
  <si>
    <t>The wild [VAR PKNICK(0000)] unleashed its energy!</t>
  </si>
  <si>
    <t>The opposing [VAR PKNICK(0000)] unleashed its energy!</t>
  </si>
  <si>
    <t>Totem [VAR PKNICK(0000)] unleashed its energy!</t>
  </si>
  <si>
    <t>[VAR PKNICK(0000)] waits for a target to make a move!</t>
  </si>
  <si>
    <t>The wild [VAR PKNICK(0000)] waits for a target to\nmake a move!</t>
  </si>
  <si>
    <t>The opposing [VAR PKNICK(0000)] waits for a target to\nmake a move!</t>
  </si>
  <si>
    <t>Totem [VAR PKNICK(0000)] waits for a target to\nmake a move!</t>
  </si>
  <si>
    <t>[VAR PKNICK(0000)] snatched [VAR PKNICK(0001)]’s move!</t>
  </si>
  <si>
    <t>[VAR PKNICK(0000)] snatched the wild\n[VAR PKNICK(0001)]’s move!</t>
  </si>
  <si>
    <t>[VAR PKNICK(0000)] snatched the opposing\n[VAR PKNICK(0001)]’s move!</t>
  </si>
  <si>
    <t>[VAR PKNICK(0000)] snatched Totem [VAR PKNICK(0001)]’s move!</t>
  </si>
  <si>
    <t>The wild [VAR PKNICK(0000)] snatched\n[VAR PKNICK(0001)]’s move!</t>
  </si>
  <si>
    <t>The wild [VAR PKNICK(0000)] snatched\nthe wild [VAR PKNICK(0001)]’s move!</t>
  </si>
  <si>
    <t>The opposing [VAR PKNICK(0000)] snatched\n[VAR PKNICK(0001)]’s move!</t>
  </si>
  <si>
    <t>The opposing [VAR PKNICK(0000)] snatched\nthe opposing [VAR PKNICK(0001)]’s move!</t>
  </si>
  <si>
    <t>Totem [VAR PKNICK(0000)] snatched [VAR PKNICK(0001)]’s move!</t>
  </si>
  <si>
    <t>Totem [VAR PKNICK(0000)] snatched\nTotem [VAR PKNICK(0001)]’s move!</t>
  </si>
  <si>
    <t>[VAR PKNICK(0000)] shrouded itself with Magic Coat!</t>
  </si>
  <si>
    <t>The wild [VAR PKNICK(0000)] shrouded itself\nwith Magic Coat!</t>
  </si>
  <si>
    <t>The opposing [VAR PKNICK(0000)] shrouded itself\nwith Magic Coat!</t>
  </si>
  <si>
    <t>Totem [VAR PKNICK(0000)] shrouded itself with Magic Coat!</t>
  </si>
  <si>
    <t>[VAR PKNICK(0000)] bounced the\n[VAR MOVE(0001)] back!</t>
  </si>
  <si>
    <t>The wild [VAR PKNICK(0000)] bounced the\n[VAR MOVE(0001)] back!</t>
  </si>
  <si>
    <t>The opposing [VAR PKNICK(0000)] bounced the\n[VAR MOVE(0001)] back!</t>
  </si>
  <si>
    <t>Totem [VAR PKNICK(0000)] bounced the\n[VAR MOVE(0001)] back!</t>
  </si>
  <si>
    <t>[VAR PKNICK(0000)] fled from battle!</t>
  </si>
  <si>
    <t>The wild [VAR PKNICK(0000)] fled from battle!</t>
  </si>
  <si>
    <t>The opposing [VAR PKNICK(0000)] fled from battle!</t>
  </si>
  <si>
    <t>Totem [VAR PKNICK(0000)] fled from battle!</t>
  </si>
  <si>
    <t>[VAR PKNICK(0000)] went back to [VAR TRNAME(0001)]!</t>
  </si>
  <si>
    <t>The wild [VAR PKNICK(0000)] went back\nto [VAR TRNAME(0001)]!</t>
  </si>
  <si>
    <t>The opposing [VAR PKNICK(0000)] went back\nto [VAR TRNAME(0001)]!</t>
  </si>
  <si>
    <t>Totem [VAR PKNICK(0000)] went back to [VAR TRNAME(0001)]!</t>
  </si>
  <si>
    <t>[VAR PKNICK(0000)] switched its Attack and Defense!</t>
  </si>
  <si>
    <t>The wild [VAR PKNICK(0000)] switched\nits Attack and Defense!</t>
  </si>
  <si>
    <t>The opposing [VAR PKNICK(0000)] switched\nits Attack and Defense!</t>
  </si>
  <si>
    <t>Totem [VAR PKNICK(0000)] switched its Attack and Defense!</t>
  </si>
  <si>
    <t>[VAR PKNICK(0000)] stole and ate its\ntarget’s [VAR ITEM2(0001)]!</t>
  </si>
  <si>
    <t>The wild [VAR PKNICK(0000)] stole and ate its\ntarget’s [VAR ITEM2(0001)]!</t>
  </si>
  <si>
    <t>The opposing [VAR PKNICK(0000)] stole and ate its\ntarget’s [VAR ITEM2(0001)]!</t>
  </si>
  <si>
    <t>Totem [VAR PKNICK(0000)] stole and ate its\ntarget’s [VAR ITEM2(0001)]!</t>
  </si>
  <si>
    <t>[VAR PKNICK(0000)] flung its [VAR ITEM2(0001)]!</t>
  </si>
  <si>
    <t>The wild [VAR PKNICK(0000)] flung\nits [VAR ITEM2(0001)]!</t>
  </si>
  <si>
    <t>The opposing [VAR PKNICK(0000)] flung\nits [VAR ITEM2(0001)]!</t>
  </si>
  <si>
    <t>Totem [VAR PKNICK(0000)] flung its [VAR ITEM2(0001)]!</t>
  </si>
  <si>
    <t>[VAR PKNICK(0000)] blew away [VAR MOVE(0001)]!</t>
  </si>
  <si>
    <t>The wild [VAR PKNICK(0000)] blew away\n[VAR MOVE(0001)]!</t>
  </si>
  <si>
    <t>The opposing [VAR PKNICK(0000)] blew away\n[VAR MOVE(0001)]!</t>
  </si>
  <si>
    <t>Totem [VAR PKNICK(0000)] blew away [VAR MOVE(0001)]!</t>
  </si>
  <si>
    <t>[VAR PKNICK(0000)] put in a substitute!</t>
  </si>
  <si>
    <t>The wild [VAR PKNICK(0000)] put in a substitute!</t>
  </si>
  <si>
    <t>The opposing [VAR PKNICK(0000)] put in a substitute!</t>
  </si>
  <si>
    <t>Totem [VAR PKNICK(0000)] put in a substitute!</t>
  </si>
  <si>
    <t>[VAR PKNICK(0000)] already has a substitute!</t>
  </si>
  <si>
    <t>The wild [VAR PKNICK(0000)] already has a substitute!</t>
  </si>
  <si>
    <t>The opposing [VAR PKNICK(0000)] already has a substitute!</t>
  </si>
  <si>
    <t>Totem [VAR PKNICK(0000)] already has a substitute!</t>
  </si>
  <si>
    <t>The substitute took damage for [VAR PKNICK(0000)]!</t>
  </si>
  <si>
    <t>The substitute took damage for\nthe wild [VAR PKNICK(0000)]!</t>
  </si>
  <si>
    <t>The substitute took damage for\nthe opposing [VAR PKNICK(0000)]!</t>
  </si>
  <si>
    <t>The substitute took damage for Totem [VAR PKNICK(0000)]!</t>
  </si>
  <si>
    <t>[VAR PKNICK(0000)]’s substitute faded!</t>
  </si>
  <si>
    <t>The wild [VAR PKNICK(0000)]’s substitute faded!</t>
  </si>
  <si>
    <t>The opposing [VAR PKNICK(0000)]’s substitute faded!</t>
  </si>
  <si>
    <t>Totem [VAR PKNICK(0000)]’s substitute faded!</t>
  </si>
  <si>
    <t>Wide Guard protected [VAR PKNICK(0000)]!</t>
  </si>
  <si>
    <t>Wide Guard protected the wild [VAR PKNICK(0000)]!</t>
  </si>
  <si>
    <t>Wide Guard protected the opposing [VAR PKNICK(0000)]!</t>
  </si>
  <si>
    <t>Wide Guard protected Totem [VAR PKNICK(0000)]!</t>
  </si>
  <si>
    <t>Quick Guard protected [VAR PKNICK(0000)]!</t>
  </si>
  <si>
    <t>Quick Guard protected the wild [VAR PKNICK(0000)]!</t>
  </si>
  <si>
    <t>Quick Guard protected the opposing [VAR PKNICK(0000)]!</t>
  </si>
  <si>
    <t>Quick Guard protected Totem [VAR PKNICK(0000)]!</t>
  </si>
  <si>
    <t>Crafty Shield protected [VAR PKNICK(0000)]!</t>
  </si>
  <si>
    <t>Crafty Shield protected the wild [VAR PKNICK(0000)]!</t>
  </si>
  <si>
    <t>Crafty Shield protected the opposing [VAR PKNICK(0000)]!</t>
  </si>
  <si>
    <t>Crafty Shield protected Totem [VAR PKNICK(0000)]!</t>
  </si>
  <si>
    <t>[VAR PKNICK(0000)] was squeezed by [VAR PKNICK(0001)]!</t>
  </si>
  <si>
    <t>[VAR PKNICK(0000)] was squeezed by\nthe wild [VAR PKNICK(0001)]!</t>
  </si>
  <si>
    <t>[VAR PKNICK(0000)] was squeezed by\nthe opposing [VAR PKNICK(0001)]!</t>
  </si>
  <si>
    <t>[VAR PKNICK(0000)] was squeezed by Totem [VAR PKNICK(0001)]!</t>
  </si>
  <si>
    <t>The wild [VAR PKNICK(0000)] was squeezed\nby [VAR PKNICK(0001)]!</t>
  </si>
  <si>
    <t>The wild [VAR PKNICK(0000)] was squeezed by\nthe wild [VAR PKNICK(0001)]!</t>
  </si>
  <si>
    <t>The opposing [VAR PKNICK(0000)] was squeezed by\n[VAR PKNICK(0001)]!</t>
  </si>
  <si>
    <t>The opposing [VAR PKNICK(0000)] was squeezed by\nthe opposing [VAR PKNICK(0001)]!</t>
  </si>
  <si>
    <t>Totem [VAR PKNICK(0000)] was squeezed by [VAR PKNICK(0001)]!</t>
  </si>
  <si>
    <t>Totem [VAR PKNICK(0000)] was squeezed by\nTotem [VAR PKNICK(0001)]!</t>
  </si>
  <si>
    <t>[VAR PKNICK(0000)] was wrapped by [VAR PKNICK(0001)]!</t>
  </si>
  <si>
    <t>[VAR PKNICK(0000)] was wrapped by\nthe wild [VAR PKNICK(0001)]!</t>
  </si>
  <si>
    <t>[VAR PKNICK(0000)] was wrapped by\nthe opposing [VAR PKNICK(0001)]!</t>
  </si>
  <si>
    <t>[VAR PKNICK(0000)] was wrapped by Totem [VAR PKNICK(0001)]!</t>
  </si>
  <si>
    <t>The wild [VAR PKNICK(0000)] was wrapped by\n[VAR PKNICK(0001)]!</t>
  </si>
  <si>
    <t>The wild [VAR PKNICK(0000)] was wrapped by\nthe wild [VAR PKNICK(0001)]!</t>
  </si>
  <si>
    <t>The opposing [VAR PKNICK(0000)] was wrapped by\n[VAR PKNICK(0001)]!</t>
  </si>
  <si>
    <t>The opposing [VAR PKNICK(0000)] was wrapped by\nthe opposing [VAR PKNICK(0001)]!</t>
  </si>
  <si>
    <t>Totem [VAR PKNICK(0000)] was wrapped by [VAR PKNICK(0001)]!</t>
  </si>
  <si>
    <t>Totem [VAR PKNICK(0000)] was wrapped by\nTotem [VAR PKNICK(0001)]!</t>
  </si>
  <si>
    <t>[VAR PKNICK(0001)] clamped down on [VAR PKNICK(0000)]!</t>
  </si>
  <si>
    <t>The wild [VAR PKNICK(0001)] clamped down\non [VAR PKNICK(0000)]!</t>
  </si>
  <si>
    <t>The opposing [VAR PKNICK(0001)] clamped down\non [VAR PKNICK(0000)]!</t>
  </si>
  <si>
    <t>Totem [VAR PKNICK(0001)] clamped down on [VAR PKNICK(0000)]!</t>
  </si>
  <si>
    <t>[VAR PKNICK(0001)] clamped down on\nthe wild [VAR PKNICK(0000)]!</t>
  </si>
  <si>
    <t>The wild [VAR PKNICK(0001)] clamped down on\nthe wild [VAR PKNICK(0000)]!</t>
  </si>
  <si>
    <t>[VAR PKNICK(0001)] clamped down on\nthe opposing [VAR PKNICK(0000)]!</t>
  </si>
  <si>
    <t>The opposing [VAR PKNICK(0001)] clamped down on\nthe opposing [VAR PKNICK(0000)]!</t>
  </si>
  <si>
    <t>[VAR PKNICK(0001)] clamped down on Totem [VAR PKNICK(0000)]!</t>
  </si>
  <si>
    <t>Totem [VAR PKNICK(0001)] clamped down on\nTotem [VAR PKNICK(0000)]!</t>
  </si>
  <si>
    <t>[VAR PKNICK(0000)] became trapped in the vortex!</t>
  </si>
  <si>
    <t>The wild [VAR PKNICK(0000)] became trapped\nin the vortex!</t>
  </si>
  <si>
    <t>The opposing [VAR PKNICK(0000)] became trapped\nin the vortex!</t>
  </si>
  <si>
    <t>Totem [VAR PKNICK(0000)] became trapped in the vortex!</t>
  </si>
  <si>
    <t>[VAR PKNICK(0000)] became trapped in\nthe fiery vortex!</t>
  </si>
  <si>
    <t>The wild [VAR PKNICK(0000)] became trapped in\nthe fiery vortex!</t>
  </si>
  <si>
    <t>The opposing [VAR PKNICK(0000)] became trapped in\nthe fiery vortex!</t>
  </si>
  <si>
    <t>Totem [VAR PKNICK(0000)] became trapped in the fiery vortex!</t>
  </si>
  <si>
    <t>[VAR PKNICK(0000)] became trapped by swirling magma!</t>
  </si>
  <si>
    <t>The wild [VAR PKNICK(0000)] became trapped\nby swirling magma!</t>
  </si>
  <si>
    <t>The opposing [VAR PKNICK(0000)] became trapped\nby swirling magma!</t>
  </si>
  <si>
    <t>Totem [VAR PKNICK(0000)] became trapped by swirling magma!</t>
  </si>
  <si>
    <t>[VAR PKNICK(0000)] became trapped by the quicksand!</t>
  </si>
  <si>
    <t>The wild [VAR PKNICK(0000)] became trapped by the quicksand!</t>
  </si>
  <si>
    <t>The opposing [VAR PKNICK(0000)] became trapped\nby the quicksand!</t>
  </si>
  <si>
    <t>Totem [VAR PKNICK(0000)] became trapped by the quicksand!</t>
  </si>
  <si>
    <t>[VAR PKNICK(0000)] has no moves left!</t>
  </si>
  <si>
    <t>The wild [VAR PKNICK(0000)] has no moves left!</t>
  </si>
  <si>
    <t>The opposing [VAR PKNICK(0000)] has no moves left!</t>
  </si>
  <si>
    <t>Totem [VAR PKNICK(0000)] has no moves left!</t>
  </si>
  <si>
    <t>[VAR PKNICK(0000)] is protected by Safeguard!</t>
  </si>
  <si>
    <t>The wild [VAR PKNICK(0000)] is protected by Safeguard!</t>
  </si>
  <si>
    <t>The opposing [VAR PKNICK(0000)] is protected by Safeguard!</t>
  </si>
  <si>
    <t>Totem [VAR PKNICK(0000)] is protected by Safeguard!</t>
  </si>
  <si>
    <t>[VAR PKNICK(0000)] is protected by the mist!</t>
  </si>
  <si>
    <t>The wild [VAR PKNICK(0000)] is protected\nby the mist!</t>
  </si>
  <si>
    <t>The opposing [VAR PKNICK(0000)] is protected\nby the mist!</t>
  </si>
  <si>
    <t>Totem [VAR PKNICK(0000)] is protected by the mist!</t>
  </si>
  <si>
    <t>[VAR PKNICK(0000)] was dragged out!</t>
  </si>
  <si>
    <t>The wild [VAR PKNICK(0000)] was dragged out!</t>
  </si>
  <si>
    <t>The opposing [VAR PKNICK(0000)] was dragged out!</t>
  </si>
  <si>
    <t>Totem [VAR PKNICK(0000)] was dragged out!</t>
  </si>
  <si>
    <t>[VAR PKNICK(0000)] must recharge!</t>
  </si>
  <si>
    <t>The wild [VAR PKNICK(0000)] must recharge!</t>
  </si>
  <si>
    <t>The opposing [VAR PKNICK(0000)] must recharge!</t>
  </si>
  <si>
    <t>Totem [VAR PKNICK(0000)] must recharge!</t>
  </si>
  <si>
    <t>[VAR PKNICK(0000)] is hurt by the spikes!</t>
  </si>
  <si>
    <t>The wild [VAR PKNICK(0000)] is hurt by the spikes!</t>
  </si>
  <si>
    <t>The opposing [VAR PKNICK(0000)] is hurt by the spikes!</t>
  </si>
  <si>
    <t>Totem [VAR PKNICK(0000)] is hurt by the spikes!</t>
  </si>
  <si>
    <t>Pointed stones dug into [VAR PKNICK(0000)]!</t>
  </si>
  <si>
    <t>Pointed stones dug into the wild [VAR PKNICK(0000)]!</t>
  </si>
  <si>
    <t>Pointed stones dug into the opposing [VAR PKNICK(0000)]!</t>
  </si>
  <si>
    <t>Pointed stones dug into Totem [VAR PKNICK(0000)]!</t>
  </si>
  <si>
    <t>[VAR PKNICK(0000)] twisted the dimensions!</t>
  </si>
  <si>
    <t>The wild [VAR PKNICK(0000)] twisted the dimensions!</t>
  </si>
  <si>
    <t>The opposing [VAR PKNICK(0000)] twisted the dimensions!</t>
  </si>
  <si>
    <t>Totem [VAR PKNICK(0000)] twisted the dimensions!</t>
  </si>
  <si>
    <t>[VAR PKNICK(0000)]’s perish count fell to [VAR NUM1(0001)]!</t>
  </si>
  <si>
    <t>The wild [VAR PKNICK(0000)]’s perish count fell to [VAR NUM1(0001)]!</t>
  </si>
  <si>
    <t>The opposing [VAR PKNICK(0000)]’s perish count fell to [VAR NUM1(0001)]!</t>
  </si>
  <si>
    <t>Totem [VAR PKNICK(0000)]’s perish count fell to [VAR NUM1(0001)]!</t>
  </si>
  <si>
    <t>[VAR PKNICK(0000)] became cloaked in a freezing light!</t>
  </si>
  <si>
    <t>The wild [VAR PKNICK(0000)] became cloaked in\na freezing light!</t>
  </si>
  <si>
    <t>The opposing [VAR PKNICK(0000)] became cloaked in\na freezing light!</t>
  </si>
  <si>
    <t>Totem [VAR PKNICK(0000)] became cloaked in\na freezing light!</t>
  </si>
  <si>
    <t>[VAR PKNICK(0000)] became cloaked in freezing air!</t>
  </si>
  <si>
    <t>The wild [VAR PKNICK(0000)] became cloaked\nin freezing air!</t>
  </si>
  <si>
    <t>The opposing [VAR PKNICK(0000)] became cloaked\nin freezing air!</t>
  </si>
  <si>
    <t>Totem [VAR PKNICK(0000)] became cloaked\nin freezing air!</t>
  </si>
  <si>
    <t>[VAR PKNICK(0000)] prevents escape with\n[VAR ABILITY(0001)]!</t>
  </si>
  <si>
    <t>The wild [VAR PKNICK(0000)] prevents escape with\n[VAR ABILITY(0001)]!</t>
  </si>
  <si>
    <t>The opposing [VAR PKNICK(0000)] prevents escape with\n[VAR ABILITY(0001)]!</t>
  </si>
  <si>
    <t>Totem [VAR PKNICK(0000)] prevents escape with\n[VAR ABILITY(0001)]!</t>
  </si>
  <si>
    <t>[VAR PKNICK(0000)] can no longer escape!</t>
  </si>
  <si>
    <t>The wild [VAR PKNICK(0000)] can no longer escape!</t>
  </si>
  <si>
    <t>The opposing [VAR PKNICK(0000)] can no longer escape!</t>
  </si>
  <si>
    <t>Totem [VAR PKNICK(0000)] can no longer escape!</t>
  </si>
  <si>
    <t>[VAR PKNICK(0000)] can’t escape!</t>
  </si>
  <si>
    <t>The wild [VAR PKNICK(0000)] can’t escape!</t>
  </si>
  <si>
    <t>The opposing [VAR PKNICK(0000)] can’t escape!</t>
  </si>
  <si>
    <t>Totem [VAR PKNICK(0000)] can’t escape!</t>
  </si>
  <si>
    <t>[VAR PKNICK(0000)]’s [VAR ABILITY(0001)]\nprevents switching!</t>
  </si>
  <si>
    <t>The wild [VAR PKNICK(0000)]’s [VAR ABILITY(0001)]\nprevents switching!</t>
  </si>
  <si>
    <t>The opposing [VAR PKNICK(0000)]’s [VAR ABILITY(0001)]\nprevents switching!</t>
  </si>
  <si>
    <t>Totem [VAR PKNICK(0000)]’s [VAR ABILITY(0001)]\nprevents switching!</t>
  </si>
  <si>
    <t>[VAR PKNICK(0000)] was prevented from healing!</t>
  </si>
  <si>
    <t>The wild [VAR PKNICK(0000)] was prevented from healing!</t>
  </si>
  <si>
    <t>The opposing [VAR PKNICK(0000)] was prevented from healing!</t>
  </si>
  <si>
    <t>Totem [VAR PKNICK(0000)] was prevented from healing!</t>
  </si>
  <si>
    <t>[VAR PKNICK(0000)]’s Heal Block wore off!</t>
  </si>
  <si>
    <t>The wild [VAR PKNICK(0000)]’s Heal Block wore off!</t>
  </si>
  <si>
    <t>The opposing [VAR PKNICK(0000)]’s Heal Block wore off!</t>
  </si>
  <si>
    <t>Totem [VAR PKNICK(0000)]’s Heal Block wore off!</t>
  </si>
  <si>
    <t>[VAR PKNICK(0000)] was prevented from\nhealing due to Heal Block!</t>
  </si>
  <si>
    <t>The wild [VAR PKNICK(0000)] was prevented from\nhealing due to Heal Block!</t>
  </si>
  <si>
    <t>The opposing [VAR PKNICK(0000)] was prevented from\nhealing due to Heal Block!</t>
  </si>
  <si>
    <t>Totem [VAR PKNICK(0000)] was prevented from\nhealing due to Heal Block!</t>
  </si>
  <si>
    <t>[VAR PKNICK(0000)] can’t use [VAR MOVE(0001)]\nbecause of Heal Block!</t>
  </si>
  <si>
    <t>The wild [VAR PKNICK(0000)] can’t use [VAR MOVE(0001)]\nbecause of Heal Block!</t>
  </si>
  <si>
    <t>The opposing [VAR PKNICK(0000)] can’t use\n[VAR MOVE(0001)] because of Heal Block!</t>
  </si>
  <si>
    <t>Totem [VAR PKNICK(0000)] can’t use\n[VAR MOVE(0001)] because of Heal Block!</t>
  </si>
  <si>
    <t>[VAR PKNICK(0000)]’s HP is full!</t>
  </si>
  <si>
    <t>The wild [VAR PKNICK(0000)]’s HP is full!</t>
  </si>
  <si>
    <t>The opposing [VAR PKNICK(0000)]’s HP is full!</t>
  </si>
  <si>
    <t>Totem [VAR PKNICK(0000)]’s HP is full!</t>
  </si>
  <si>
    <t>[VAR PKNICK(0000)] transformed into\nthe [VAR TYPE(0001)] type!</t>
  </si>
  <si>
    <t>The wild [VAR PKNICK(0000)] transformed into\nthe [VAR TYPE(0001)] type!</t>
  </si>
  <si>
    <t>The opposing [VAR PKNICK(0000)] transformed into\nthe [VAR TYPE(0001)] type!</t>
  </si>
  <si>
    <t>Totem [VAR PKNICK(0000)] transformed into\nthe [VAR TYPE(0001)] type!</t>
  </si>
  <si>
    <t>[VAR TYPE(0001)] type was added to [VAR PKNICK(0000)]!</t>
  </si>
  <si>
    <t>[VAR TYPE(0001)] type was added to the wild\n[VAR PKNICK(0000)]!</t>
  </si>
  <si>
    <t>[VAR TYPE(0001)] type was added to the opposing\n[VAR PKNICK(0000)]!</t>
  </si>
  <si>
    <t>[VAR TYPE(0001)] type was added to Totem [VAR PKNICK(0000)]!</t>
  </si>
  <si>
    <t>[VAR PKNICK(0000)] had its energy drained!</t>
  </si>
  <si>
    <t>The wild [VAR PKNICK(0000)] had its energy drained!</t>
  </si>
  <si>
    <t>The opposing [VAR PKNICK(0000)] had its energy drained!</t>
  </si>
  <si>
    <t>Totem [VAR PKNICK(0000)] had its energy drained!</t>
  </si>
  <si>
    <t>[VAR PKNICK(0000)] kept going and crashed!</t>
  </si>
  <si>
    <t>The wild [VAR PKNICK(0000)] kept going and crashed!</t>
  </si>
  <si>
    <t>The opposing [VAR PKNICK(0000)] kept going and crashed!</t>
  </si>
  <si>
    <t>Totem [VAR PKNICK(0000)] kept going and crashed!</t>
  </si>
  <si>
    <t>[VAR PKNICK(0000)] cannot use [VAR MOVE(0001)]!</t>
  </si>
  <si>
    <t>The wild [VAR PKNICK(0000)] cannot\nuse [VAR MOVE(0001)]!</t>
  </si>
  <si>
    <t>The opposing [VAR PKNICK(0000)] cannot\nuse [VAR MOVE(0001)]!</t>
  </si>
  <si>
    <t>Totem [VAR PKNICK(0000)] cannot use [VAR MOVE(0001)]!</t>
  </si>
  <si>
    <t>[VAR PKNICK(0000)] restored its health\nusing its [VAR ITEM2(0001)]!</t>
  </si>
  <si>
    <t>The wild [VAR PKNICK(0000)] restored its health\nusing its [VAR ITEM2(0001)]!</t>
  </si>
  <si>
    <t>The opposing [VAR PKNICK(0000)] restored its health\nusing its [VAR ITEM2(0001)]!</t>
  </si>
  <si>
    <t>Totem [VAR PKNICK(0000)] restored its health\nusing its [VAR ITEM2(0001)]!</t>
  </si>
  <si>
    <t>[VAR PKNICK(0000)] restored PP to its [VAR MOVE(0002)]\nmove using [VAR ITEM2(0001)]!</t>
  </si>
  <si>
    <t>The wild [VAR PKNICK(0000)] restored PP to its\n[VAR MOVE(0002)] move using [VAR ITEM2(0001)]!</t>
  </si>
  <si>
    <t>The opposing [VAR PKNICK(0000)] restored PP to its\n[VAR MOVE(0002)] move using [VAR ITEM2(0001)]!</t>
  </si>
  <si>
    <t>Totem [VAR PKNICK(0000)] restored PP to its\n[VAR MOVE(0002)] move using [VAR ITEM2(0001)]!</t>
  </si>
  <si>
    <t>[VAR PKNICK(0000)] restored a little HP\nusing its [VAR ITEM2(0001)]!</t>
  </si>
  <si>
    <t>The wild [VAR PKNICK(0000)] restored a little HP\nusing its [VAR ITEM2(0001)]!</t>
  </si>
  <si>
    <t>The opposing [VAR PKNICK(0000)] restored a little HP\nusing its [VAR ITEM2(0001)]!</t>
  </si>
  <si>
    <t>Totem [VAR PKNICK(0000)] restored a little HP\nusing its [VAR ITEM2(0001)]!</t>
  </si>
  <si>
    <t>[VAR PKNICK(0000)]’s [VAR ITEM2(0001)] cured its poison!</t>
  </si>
  <si>
    <t>The wild [VAR PKNICK(0000)]’s [VAR ITEM2(0001)]\ncured its poison!</t>
  </si>
  <si>
    <t>The opposing [VAR PKNICK(0000)]’s [VAR ITEM2(0001)]\ncured its poison!</t>
  </si>
  <si>
    <t>Totem [VAR PKNICK(0000)]’s [VAR ITEM2(0001)]\ncured its poison!</t>
  </si>
  <si>
    <t>[VAR PKNICK(0000)]’s [VAR ITEM2(0001)]\ncured its paralysis!</t>
  </si>
  <si>
    <t>The wild [VAR PKNICK(0000)]’s [VAR ITEM2(0001)]\ncured its paralysis!</t>
  </si>
  <si>
    <t>The opposing [VAR PKNICK(0000)]’s [VAR ITEM2(0001)]\ncured its paralysis!</t>
  </si>
  <si>
    <t>Totem [VAR PKNICK(0000)]’s [VAR ITEM2(0001)]\ncured its paralysis!</t>
  </si>
  <si>
    <t>[VAR PKNICK(0000)]’s [VAR ITEM2(0001)] woke it up!</t>
  </si>
  <si>
    <t>The wild [VAR PKNICK(0000)]’s [VAR ITEM2(0001)]\nwoke it up!</t>
  </si>
  <si>
    <t>The opposing [VAR PKNICK(0000)]’s [VAR ITEM2(0001)]\nwoke it up!</t>
  </si>
  <si>
    <t>Totem [VAR PKNICK(0000)]’s [VAR ITEM2(0001)] woke it up!</t>
  </si>
  <si>
    <t>[VAR PKNICK(0000)]’s [VAR ITEM2(0001)] defrosted it!</t>
  </si>
  <si>
    <t>The wild [VAR PKNICK(0000)]’s [VAR ITEM2(0001)]\ndefrosted it!</t>
  </si>
  <si>
    <t>The opposing [VAR PKNICK(0000)]’s [VAR ITEM2(0001)]\ndefrosted it!</t>
  </si>
  <si>
    <t>Totem [VAR PKNICK(0000)]’s [VAR ITEM2(0001)]\ndefrosted it!</t>
  </si>
  <si>
    <t>[VAR PKNICK(0000)]’s [VAR ITEM2(0001)] healed its burn!</t>
  </si>
  <si>
    <t>The wild [VAR PKNICK(0000)]’s [VAR ITEM2(0001)]\nhealed its burn!</t>
  </si>
  <si>
    <t>The opposing [VAR PKNICK(0000)]’s [VAR ITEM2(0001)]\nhealed its burn!</t>
  </si>
  <si>
    <t>Totem [VAR PKNICK(0000)]’s [VAR ITEM2(0001)]\nhealed its burn!</t>
  </si>
  <si>
    <t>[VAR PKNICK(0000)]’s [VAR ITEM2(0001)]\nsnapped it out of its confusion!</t>
  </si>
  <si>
    <t>The wild [VAR PKNICK(0000)]’s [VAR ITEM2(0001)]\nsnapped it out of its confusion!</t>
  </si>
  <si>
    <t>The opposing [VAR PKNICK(0000)]’s [VAR ITEM2(0001)]\nsnapped it out of its confusion!</t>
  </si>
  <si>
    <t>Totem [VAR PKNICK(0000)]’s [VAR ITEM2(0001)]\nsnapped it out of its confusion!</t>
  </si>
  <si>
    <t>[VAR PKNICK(0000)] cured its infatuation status\nusing its [VAR ITEM2(0001)]!</t>
  </si>
  <si>
    <t>The wild [VAR PKNICK(0000)] cured its infatuation status\nusing its [VAR ITEM2(0001)]!</t>
  </si>
  <si>
    <t>The opposing [VAR PKNICK(0000)] cured its infatuation status\nusing its [VAR ITEM2(0001)]!</t>
  </si>
  <si>
    <t>Totem [VAR PKNICK(0000)] cured its infatuation status\nusing its [VAR ITEM2(0001)]!</t>
  </si>
  <si>
    <t>The [VAR ITEM2(0001)] raised\n[VAR PKNICK(0000)]’s Attack!</t>
  </si>
  <si>
    <t>The [VAR ITEM2(0001)] raised\nthe wild [VAR PKNICK(0000)]’s Attack!</t>
  </si>
  <si>
    <t>The [VAR ITEM2(0001)] raised\nthe opposing [VAR PKNICK(0000)]’s Attack!</t>
  </si>
  <si>
    <t>The [VAR ITEM2(0001)] raised\nTotem [VAR PKNICK(0000)]’s Attack!</t>
  </si>
  <si>
    <t>The [VAR ITEM2(0001)] raised\n[VAR PKNICK(0000)]’s Defense!</t>
  </si>
  <si>
    <t>The [VAR ITEM2(0001)] raised\nthe wild [VAR PKNICK(0000)]’s Defense!</t>
  </si>
  <si>
    <t>The [VAR ITEM2(0001)] raised\nthe opposing [VAR PKNICK(0000)]’s Defense!</t>
  </si>
  <si>
    <t>The [VAR ITEM2(0001)] raised\nTotem [VAR PKNICK(0000)]’s Defense!</t>
  </si>
  <si>
    <t>The [VAR ITEM2(0001)] raised\n[VAR PKNICK(0000)]’s Special Attack!</t>
  </si>
  <si>
    <t>The [VAR ITEM2(0001)] raised\nthe wild [VAR PKNICK(0000)]’s Special Attack!</t>
  </si>
  <si>
    <t>The [VAR ITEM2(0001)] raised\nthe opposing [VAR PKNICK(0000)]’s Special Attack!</t>
  </si>
  <si>
    <t>The [VAR ITEM2(0001)] raised\nTotem [VAR PKNICK(0000)]’s Special Attack!</t>
  </si>
  <si>
    <t>The [VAR ITEM2(0001)] raised\n[VAR PKNICK(0000)]’s Special Defense!</t>
  </si>
  <si>
    <t>The [VAR ITEM2(0001)] raised\nthe wild [VAR PKNICK(0000)]’s Special Defense!</t>
  </si>
  <si>
    <t>The [VAR ITEM2(0001)] raised\nthe opposing [VAR PKNICK(0000)]’s Special Defense!</t>
  </si>
  <si>
    <t>The [VAR ITEM2(0001)] raised\nTotem [VAR PKNICK(0000)]’s Special Defense!</t>
  </si>
  <si>
    <t>The [VAR ITEM2(0001)] raised\n[VAR PKNICK(0000)]’s Speed!</t>
  </si>
  <si>
    <t>The [VAR ITEM2(0001)] raised\nthe wild [VAR PKNICK(0000)]’s Speed!</t>
  </si>
  <si>
    <t>The [VAR ITEM2(0001)] raised\nthe opposing [VAR PKNICK(0000)]’s Speed!</t>
  </si>
  <si>
    <t>The [VAR ITEM2(0001)] raised\nTotem [VAR PKNICK(0000)]’s Speed!</t>
  </si>
  <si>
    <t>The [VAR ITEM2(0001)] raised\n[VAR PKNICK(0000)]’s accuracy!</t>
  </si>
  <si>
    <t>The [VAR ITEM2(0001)] raised\nthe wild [VAR PKNICK(0000)]’s accuracy!</t>
  </si>
  <si>
    <t>The [VAR ITEM2(0001)] raised\nthe opposing [VAR PKNICK(0000)]’s accuracy!</t>
  </si>
  <si>
    <t>The [VAR ITEM2(0001)] raised\nTotem [VAR PKNICK(0000)]’s accuracy!</t>
  </si>
  <si>
    <t>The [VAR ITEM2(0001)] raised\n[VAR PKNICK(0000)]’s evasiveness!</t>
  </si>
  <si>
    <t>The [VAR ITEM2(0001)] raised\nthe wild [VAR PKNICK(0000)]’s evasiveness!</t>
  </si>
  <si>
    <t>The [VAR ITEM2(0001)] raised\nthe opposing [VAR PKNICK(0000)]’s evasiveness!</t>
  </si>
  <si>
    <t>The [VAR ITEM2(0001)] raised\nTotem [VAR PKNICK(0000)]’s evasiveness!</t>
  </si>
  <si>
    <t>The [VAR ITEM2(0001)] sharply raised\n[VAR PKNICK(0000)]’s Attack!</t>
  </si>
  <si>
    <t>The [VAR ITEM2(0001)] sharply raised\nthe wild [VAR PKNICK(0000)]’s Attack!</t>
  </si>
  <si>
    <t>The [VAR ITEM2(0001)] sharply raised\nthe opposing [VAR PKNICK(0000)]’s Attack!</t>
  </si>
  <si>
    <t>The [VAR ITEM2(0001)] sharply raised\nTotem [VAR PKNICK(0000)]’s Attack!</t>
  </si>
  <si>
    <t>The [VAR ITEM2(0001)] sharply raised\n[VAR PKNICK(0000)]’s Defense!</t>
  </si>
  <si>
    <t>The [VAR ITEM2(0001)] sharply raised\nthe wild [VAR PKNICK(0000)]’s Defense!</t>
  </si>
  <si>
    <t>The [VAR ITEM2(0001)] sharply raised\nthe opposing [VAR PKNICK(0000)]’s Defense!</t>
  </si>
  <si>
    <t>The [VAR ITEM2(0001)] sharply raised\nTotem [VAR PKNICK(0000)]’s Defense!</t>
  </si>
  <si>
    <t>The [VAR ITEM2(0001)] sharply raised\n[VAR PKNICK(0000)]’s Special Attack!</t>
  </si>
  <si>
    <t>The [VAR ITEM2(0001)] sharply raised\nthe wild [VAR PKNICK(0000)]’s Special Attack!</t>
  </si>
  <si>
    <t>The [VAR ITEM2(0001)] sharply raised\nthe opposing [VAR PKNICK(0000)]’s Special Attack!</t>
  </si>
  <si>
    <t>The [VAR ITEM2(0001)] sharply raised\nTotem [VAR PKNICK(0000)]’s Special Attack!</t>
  </si>
  <si>
    <t>The [VAR ITEM2(0001)] sharply raised\n[VAR PKNICK(0000)]’s Special Defense!</t>
  </si>
  <si>
    <t>The [VAR ITEM2(0001)] sharply raised\nthe wild [VAR PKNICK(0000)]’s Special Defense!</t>
  </si>
  <si>
    <t>The [VAR ITEM2(0001)] sharply raised\nthe opposing [VAR PKNICK(0000)]’s Special Defense!</t>
  </si>
  <si>
    <t>The [VAR ITEM2(0001)] sharply raised\nTotem [VAR PKNICK(0000)]’s Special Defense!</t>
  </si>
  <si>
    <t>The [VAR ITEM2(0001)] sharply raised\n[VAR PKNICK(0000)]’s Speed!</t>
  </si>
  <si>
    <t>The [VAR ITEM2(0001)] sharply raised\nthe wild [VAR PKNICK(0000)]’s Speed!</t>
  </si>
  <si>
    <t>The [VAR ITEM2(0001)] sharply raised\nthe opposing [VAR PKNICK(0000)]’s Speed!</t>
  </si>
  <si>
    <t>The [VAR ITEM2(0001)] sharply raised\nTotem [VAR PKNICK(0000)]’s Speed!</t>
  </si>
  <si>
    <t>The [VAR ITEM2(0001)] sharply raised\n[VAR PKNICK(0000)]’s accuracy!</t>
  </si>
  <si>
    <t>The [VAR ITEM2(0001)] sharply raised\nthe wild [VAR PKNICK(0000)]’s accuracy!</t>
  </si>
  <si>
    <t>The [VAR ITEM2(0001)] sharply raised\nthe opposing [VAR PKNICK(0000)]’s accuracy!</t>
  </si>
  <si>
    <t>The [VAR ITEM2(0001)] sharply raised\nTotem [VAR PKNICK(0000)]’s accuracy!</t>
  </si>
  <si>
    <t>The [VAR ITEM2(0001)] sharply raised\n[VAR PKNICK(0000)]’s evasiveness!</t>
  </si>
  <si>
    <t>The [VAR ITEM2(0001)] sharply raised\nthe wild [VAR PKNICK(0000)]’s evasiveness!</t>
  </si>
  <si>
    <t>The [VAR ITEM2(0001)] sharply raised\nthe opposing [VAR PKNICK(0000)]’s evasiveness!</t>
  </si>
  <si>
    <t>The [VAR ITEM2(0001)] sharply raised\nTotem [VAR PKNICK(0000)]’s evasiveness!</t>
  </si>
  <si>
    <t>The [VAR ITEM2(0001)] drastically raised\n[VAR PKNICK(0000)]’s Attack!</t>
  </si>
  <si>
    <t>The [VAR ITEM2(0001)] drastically raised\nthe wild [VAR PKNICK(0000)]’s Attack!</t>
  </si>
  <si>
    <t>The [VAR ITEM2(0001)] drastically raised\nthe opposing [VAR PKNICK(0000)]’s Attack!</t>
  </si>
  <si>
    <t>The [VAR ITEM2(0001)] drastically raised\nTotem [VAR PKNICK(0000)]’s Attack!</t>
  </si>
  <si>
    <t>The [VAR ITEM2(0001)] drastically raised\n[VAR PKNICK(0000)]’s Defense!</t>
  </si>
  <si>
    <t>The [VAR ITEM2(0001)] drastically raised\nthe wild [VAR PKNICK(0000)]’s Defense!</t>
  </si>
  <si>
    <t>The [VAR ITEM2(0001)] drastically raised\nthe opposing [VAR PKNICK(0000)]’s Defense!</t>
  </si>
  <si>
    <t>The [VAR ITEM2(0001)] drastically raised\nTotem [VAR PKNICK(0000)]’s Defense!</t>
  </si>
  <si>
    <t>The [VAR ITEM2(0001)] drastically raised\n[VAR PKNICK(0000)]’s Special Attack!</t>
  </si>
  <si>
    <t>The [VAR ITEM2(0001)] drastically raised\nthe wild [VAR PKNICK(0000)]’s Special Attack!</t>
  </si>
  <si>
    <t>The [VAR ITEM2(0001)] drastically raised\nthe opposing [VAR PKNICK(0000)]’s Special Attack!</t>
  </si>
  <si>
    <t>The [VAR ITEM2(0001)] drastically raised\nTotem [VAR PKNICK(0000)]’s Special Attack!</t>
  </si>
  <si>
    <t>The [VAR ITEM2(0001)] drastically raised\n[VAR PKNICK(0000)]’s Special Defense!</t>
  </si>
  <si>
    <t>The [VAR ITEM2(0001)] drastically raised\nthe wild [VAR PKNICK(0000)]’s Special Defense!</t>
  </si>
  <si>
    <t>The [VAR ITEM2(0001)] drastically raised\nthe opposing [VAR PKNICK(0000)]’s Special Defense!</t>
  </si>
  <si>
    <t>The [VAR ITEM2(0001)] drastically raised\nTotem [VAR PKNICK(0000)]’s Special Defense!</t>
  </si>
  <si>
    <t>The [VAR ITEM2(0001)] drastically raised\n[VAR PKNICK(0000)]’s Speed!</t>
  </si>
  <si>
    <t>The [VAR ITEM2(0001)] drastically raised\nthe wild [VAR PKNICK(0000)]’s Speed!</t>
  </si>
  <si>
    <t>The [VAR ITEM2(0001)] drastically raised\nthe opposing [VAR PKNICK(0000)]’s Speed!</t>
  </si>
  <si>
    <t>The [VAR ITEM2(0001)] drastically raised\nTotem [VAR PKNICK(0000)]’s Speed!</t>
  </si>
  <si>
    <t>The [VAR ITEM2(0001)] drastically raised\n[VAR PKNICK(0000)]’s accuracy!</t>
  </si>
  <si>
    <t>The [VAR ITEM2(0001)] drastically raised\nthe wild [VAR PKNICK(0000)]’s accuracy!</t>
  </si>
  <si>
    <t>The [VAR ITEM2(0001)] drastically raised\nthe opposing [VAR PKNICK(0000)]’s accuracy!</t>
  </si>
  <si>
    <t>The [VAR ITEM2(0001)] drastically raised\nTotem [VAR PKNICK(0000)]’s accuracy!</t>
  </si>
  <si>
    <t>The [VAR ITEM2(0001)] drastically raised\n[VAR PKNICK(0000)]’s evasiveness!</t>
  </si>
  <si>
    <t>The [VAR ITEM2(0001)] drastically raised\nthe wild [VAR PKNICK(0000)]’s evasiveness!</t>
  </si>
  <si>
    <t>The [VAR ITEM2(0001)] drastically raised\nthe opposing [VAR PKNICK(0000)]’s evasiveness!</t>
  </si>
  <si>
    <t>The [VAR ITEM2(0001)] drastically raised\nTotem [VAR PKNICK(0000)]’s evasiveness!</t>
  </si>
  <si>
    <t>[VAR PKNICK(0000)] used the [VAR ITEM2(0001)]\nto get pumped!</t>
  </si>
  <si>
    <t>The wild [VAR PKNICK(0000)] used the\n[VAR ITEM2(0001)] to get pumped!</t>
  </si>
  <si>
    <t>The opposing [VAR PKNICK(0000)] used the\n[VAR ITEM2(0001)] to get pumped!</t>
  </si>
  <si>
    <t>Totem [VAR PKNICK(0000)] used the\n[VAR ITEM2(0001)] to get pumped!</t>
  </si>
  <si>
    <t>[VAR PKNICK(0000)] fled using its [VAR ITEM2(0001)]!</t>
  </si>
  <si>
    <t>The wild [VAR PKNICK(0000)] fled\nusing its [VAR ITEM2(0001)]!</t>
  </si>
  <si>
    <t>The opposing [VAR PKNICK(0000)] fled\nusing its [VAR ITEM2(0001)]!</t>
  </si>
  <si>
    <t>Totem [VAR PKNICK(0000)] fled using its [VAR ITEM2(0001)]!</t>
  </si>
  <si>
    <t>[VAR PKNICK(0000)] hung on\nusing its [VAR ITEM2(0001)]!</t>
  </si>
  <si>
    <t>The wild [VAR PKNICK(0000)] hung on\nusing its [VAR ITEM2(0001)]!</t>
  </si>
  <si>
    <t>The opposing [VAR PKNICK(0000)] hung on\nusing its [VAR ITEM2(0001)]!</t>
  </si>
  <si>
    <t>Totem [VAR PKNICK(0000)] hung on\nusing its [VAR ITEM2(0001)]!</t>
  </si>
  <si>
    <t>[VAR PKNICK(0000)] returned its status to normal\nusing its [VAR ITEM2(0001)]!</t>
  </si>
  <si>
    <t>The wild [VAR PKNICK(0000)] returned its status to normal\nusing its [VAR ITEM2(0001)]!</t>
  </si>
  <si>
    <t>The opposing [VAR PKNICK(0000)] returned its status to normal\nusing its [VAR ITEM2(0001)]!</t>
  </si>
  <si>
    <t>Totem [VAR PKNICK(0000)] returned its status to normal\nusing its [VAR ITEM2(0001)]!</t>
  </si>
  <si>
    <t>[VAR PKNICK(0000)] lost some of its HP!</t>
  </si>
  <si>
    <t>The wild [VAR PKNICK(0000)] lost some of its HP!</t>
  </si>
  <si>
    <t>The opposing [VAR PKNICK(0000)] lost some of its HP!</t>
  </si>
  <si>
    <t>Totem [VAR PKNICK(0000)] lost some of its HP!</t>
  </si>
  <si>
    <t>...But [VAR PKNICK(0000)] isn’t here!</t>
  </si>
  <si>
    <t>...But the wild [VAR PKNICK(0000)] isn’t here!</t>
  </si>
  <si>
    <t>...But the opposing [VAR PKNICK(0000)] isn’t here!</t>
  </si>
  <si>
    <t>...But Totem [VAR PKNICK(0000)] isn’t here!</t>
  </si>
  <si>
    <t>...But [VAR PKNICK(0000)] was not holding a usable item!</t>
  </si>
  <si>
    <t>...But the wild [VAR PKNICK(0000)] was not holding\na usable item!</t>
  </si>
  <si>
    <t>...But the opposing [VAR PKNICK(0000)] was not holding\na usable item!</t>
  </si>
  <si>
    <t>...But Totem [VAR PKNICK(0000)] was not holding\na usable item!</t>
  </si>
  <si>
    <t>[VAR PKNICK(0000)] became fully charged due\nto its [VAR ITEM2(0001)]!</t>
  </si>
  <si>
    <t>The wild [VAR PKNICK(0000)] became fully charged due\nto its [VAR ITEM2(0001)]!</t>
  </si>
  <si>
    <t>The opposing [VAR PKNICK(0000)] became fully charged due\nto its [VAR ITEM2(0001)]!</t>
  </si>
  <si>
    <t>Totem [VAR PKNICK(0000)] became fully charged due\nto its [VAR ITEM2(0001)]!</t>
  </si>
  <si>
    <t>[VAR PKNICK(0000)]’s [VAR ITEM2(0001)] let it move first!</t>
  </si>
  <si>
    <t>The wild [VAR PKNICK(0000)]’s [VAR ITEM2(0001)]\nlet it move first!</t>
  </si>
  <si>
    <t>The opposing [VAR PKNICK(0000)]’s [VAR ITEM2(0001)]\nlet it move first!</t>
  </si>
  <si>
    <t>Totem [VAR PKNICK(0000)]’s [VAR ITEM2(0001)]\nlet it move first!</t>
  </si>
  <si>
    <t>[VAR PKNICK(0000)] boosted the accuracy\nof its next move using its [VAR ITEM2(0001)]!</t>
  </si>
  <si>
    <t>The wild [VAR PKNICK(0000)] boosted the accuracy\nof its next move using its [VAR ITEM2(0001)]!</t>
  </si>
  <si>
    <t>The opposing [VAR PKNICK(0000)] boosted the accuracy\nof its next move using its [VAR ITEM2(0001)]!</t>
  </si>
  <si>
    <t>Totem [VAR PKNICK(0000)] boosted the accuracy\nof its next move using its [VAR ITEM2(0001)]!</t>
  </si>
  <si>
    <t>[VAR PKNICK(0000)] is hurt by\n[VAR PKNICK(0001)]’s [VAR ITEM2(0002)]!</t>
  </si>
  <si>
    <t>[VAR PKNICK(0000)] is hurt by the wild\n[VAR PKNICK(0001)]’s [VAR ITEM2(0002)]!</t>
  </si>
  <si>
    <t>[VAR PKNICK(0000)] is hurt by the opposing\n[VAR PKNICK(0001)]’s [VAR ITEM2(0002)]!</t>
  </si>
  <si>
    <t>[VAR PKNICK(0000)] is hurt by Totem\n[VAR PKNICK(0001)]’s [VAR ITEM2(0002)]!</t>
  </si>
  <si>
    <t>The wild [VAR PKNICK(0000)] is hurt by\n[VAR PKNICK(0001)]’s [VAR ITEM2(0002)]!</t>
  </si>
  <si>
    <t>The wild [VAR PKNICK(0000)] is hurt by\nthe wild [VAR PKNICK(0001)]’s [VAR ITEM2(0002)]!</t>
  </si>
  <si>
    <t>The opposing [VAR PKNICK(0000)] is hurt by\n[VAR PKNICK(0001)]’s [VAR ITEM2(0002)]!</t>
  </si>
  <si>
    <t>The opposing [VAR PKNICK(0000)] is hurt by\nthe opposing [VAR PKNICK(0001)]’s [VAR ITEM2(0002)]!</t>
  </si>
  <si>
    <t>Totem [VAR PKNICK(0000)] is hurt by\n[VAR PKNICK(0001)]’s [VAR ITEM2(0002)]!</t>
  </si>
  <si>
    <t>Totem [VAR PKNICK(0000)] is hurt by\nTotem [VAR PKNICK(0001)]’s [VAR ITEM2(0002)]!</t>
  </si>
  <si>
    <t>[VAR PKNICK(0000)] is hurt by its [VAR ITEM2(0001)]!</t>
  </si>
  <si>
    <t>The wild [VAR PKNICK(0000)] is hurt\nby its [VAR ITEM2(0001)]!</t>
  </si>
  <si>
    <t>The opposing [VAR PKNICK(0000)] is hurt\nby its [VAR ITEM2(0001)]!</t>
  </si>
  <si>
    <t>Totem [VAR PKNICK(0000)] is hurt\nby its [VAR ITEM2(0001)]!</t>
  </si>
  <si>
    <t>[VAR PKNICK(0000)] is getting pumped!</t>
  </si>
  <si>
    <t>The wild [VAR PKNICK(0000)] is getting pumped!</t>
  </si>
  <si>
    <t>The opposing [VAR PKNICK(0000)] is getting pumped!</t>
  </si>
  <si>
    <t>Totem [VAR PKNICK(0000)] is getting pumped!</t>
  </si>
  <si>
    <t>[VAR PKNICK(0000)] is ready to help [VAR PKNICK(0001)]!</t>
  </si>
  <si>
    <t>The wild [VAR PKNICK(0000)] is ready to help [VAR PKNICK(0001)]!</t>
  </si>
  <si>
    <t>The opposing [VAR PKNICK(0000)] is ready\nto help [VAR PKNICK(0001)]!</t>
  </si>
  <si>
    <t>Totem [VAR PKNICK(0000)] is ready to help [VAR PKNICK(0001)]!</t>
  </si>
  <si>
    <t>[VAR PKNICK(0000)] copied [VAR PKNICK(0001)]’s stat changes!</t>
  </si>
  <si>
    <t>The wild [VAR PKNICK(0000)] copied\n[VAR PKNICK(0001)]’s stat changes!</t>
  </si>
  <si>
    <t>The opposing [VAR PKNICK(0000)] copied\n[VAR PKNICK(0001)]’s stat changes!</t>
  </si>
  <si>
    <t>Totem [VAR PKNICK(0000)] copied\n[VAR PKNICK(0001)]’s stat changes!</t>
  </si>
  <si>
    <t>[VAR PKNICK(0000)] knocked off [VAR PKNICK(0001)]’s\n[VAR ITEM2(0002)]!</t>
  </si>
  <si>
    <t>[VAR PKNICK(0000)] knocked off the wild\n[VAR PKNICK(0001)]’s [VAR ITEM2(0002)]!</t>
  </si>
  <si>
    <t>[VAR PKNICK(0000)] knocked off the opposing\n[VAR PKNICK(0001)]’s [VAR ITEM2(0002)]!</t>
  </si>
  <si>
    <t>[VAR PKNICK(0000)] knocked off Totem\n[VAR PKNICK(0001)]’s [VAR ITEM2(0002)]!</t>
  </si>
  <si>
    <t>The wild [VAR PKNICK(0000)] knocked off\n[VAR PKNICK(0001)]’s [VAR ITEM2(0002)]!</t>
  </si>
  <si>
    <t>The wild [VAR PKNICK(0000)] knocked off the\nwild [VAR PKNICK(0001)]’s [VAR ITEM2(0002)]!</t>
  </si>
  <si>
    <t>The opposing [VAR PKNICK(0000)] knocked off\n[VAR PKNICK(0001)]’s [VAR ITEM2(0002)]!</t>
  </si>
  <si>
    <t>The opposing [VAR PKNICK(0000)] knocked off\nthe opposing [VAR PKNICK(0001)]’s [VAR ITEM2(0002)]!</t>
  </si>
  <si>
    <t>Totem [VAR PKNICK(0000)] knocked off\n[VAR PKNICK(0001)]’s [VAR ITEM2(0002)]!</t>
  </si>
  <si>
    <t>Totem [VAR PKNICK(0000)] knocked off\nTotem [VAR PKNICK(0001)]’s [VAR ITEM2(0002)]!</t>
  </si>
  <si>
    <t>[VAR PKNICK(0000)] stole [VAR PKNICK(0001)]’s\n[VAR ITEM2(0002)]!</t>
  </si>
  <si>
    <t>[VAR PKNICK(0000)] stole the wild\n[VAR PKNICK(0001)]’s [VAR ITEM2(0002)]!</t>
  </si>
  <si>
    <t>[VAR PKNICK(0000)] stole the opposing\n[VAR PKNICK(0001)]’s [VAR ITEM2(0002)]!</t>
  </si>
  <si>
    <t>[VAR PKNICK(0000)] stole Totem\n[VAR PKNICK(0001)]’s [VAR ITEM2(0002)]!</t>
  </si>
  <si>
    <t>The wild [VAR PKNICK(0000)] stole\n[VAR PKNICK(0001)]’s [VAR ITEM2(0002)]!</t>
  </si>
  <si>
    <t>The wild [VAR PKNICK(0000)] stole the wild\n[VAR PKNICK(0001)]’s [VAR ITEM2(0002)]!</t>
  </si>
  <si>
    <t>The opposing [VAR PKNICK(0000)] stole\n[VAR PKNICK(0001)]’s [VAR ITEM2(0002)]!</t>
  </si>
  <si>
    <t>The opposing [VAR PKNICK(0000)] stole the\nopposing [VAR PKNICK(0001)]’s [VAR ITEM2(0002)]!</t>
  </si>
  <si>
    <t>Totem [VAR PKNICK(0000)] stole\n[VAR PKNICK(0001)]’s [VAR ITEM2(0002)]!</t>
  </si>
  <si>
    <t>Totem [VAR PKNICK(0000)] stole Totem\n[VAR PKNICK(0001)]’s [VAR ITEM2(0002)]!</t>
  </si>
  <si>
    <t>[VAR PKNICK(0000)] cut its own HP and\nput a curse on [VAR PKNICK(0001)]!</t>
  </si>
  <si>
    <t>[VAR PKNICK(0000)] cut its own HP and\nput a curse on the wild [VAR PKNICK(0001)]!</t>
  </si>
  <si>
    <t>[VAR PKNICK(0000)] cut its own HP and\nput a curse on the opposing [VAR PKNICK(0001)]!</t>
  </si>
  <si>
    <t>[VAR PKNICK(0000)] cut its own HP and\nput a curse on Totem [VAR PKNICK(0001)]!</t>
  </si>
  <si>
    <t>The wild [VAR PKNICK(0000)] cut its own HP and\nput a curse on [VAR PKNICK(0001)]!</t>
  </si>
  <si>
    <t>The wild [VAR PKNICK(0000)] cut its own HP and\nput a curse on the wild [VAR PKNICK(0001)]!</t>
  </si>
  <si>
    <t>The opposing [VAR PKNICK(0000)] cut its own HP and\nput a curse on [VAR PKNICK(0001)]!</t>
  </si>
  <si>
    <t>The opposing [VAR PKNICK(0000)] cut its own HP and\nput a curse on the opposing [VAR PKNICK(0001)]!</t>
  </si>
  <si>
    <t>Totem [VAR PKNICK(0000)] cut its own HP and\nput a curse on [VAR PKNICK(0001)]!</t>
  </si>
  <si>
    <t>Totem [VAR PKNICK(0000)] cut its own HP and\nput a curse on Totem [VAR PKNICK(0001)]!</t>
  </si>
  <si>
    <t>[VAR PKNICK(0000)] is afflicted by the curse!</t>
  </si>
  <si>
    <t>The wild [VAR PKNICK(0000)] is afflicted by the curse!</t>
  </si>
  <si>
    <t>The opposing [VAR PKNICK(0000)] is afflicted by the curse!</t>
  </si>
  <si>
    <t>Totem [VAR PKNICK(0000)] is afflicted by the curse!</t>
  </si>
  <si>
    <t>[VAR PKNICK(0000)] foresaw an attack!</t>
  </si>
  <si>
    <t>The wild [VAR PKNICK(0000)] foresaw an attack!</t>
  </si>
  <si>
    <t>The opposing [VAR PKNICK(0000)] foresaw an attack!</t>
  </si>
  <si>
    <t>Totem [VAR PKNICK(0000)] foresaw an attack!</t>
  </si>
  <si>
    <t>[VAR PKNICK(0000)] chose Doom Desire as its destiny!</t>
  </si>
  <si>
    <t>The wild [VAR PKNICK(0000)] chose\nDoom Desire as its destiny!</t>
  </si>
  <si>
    <t>The opposing [VAR PKNICK(0000)] chose\nDoom Desire as its destiny!</t>
  </si>
  <si>
    <t>Totem [VAR PKNICK(0000)] chose\nDoom Desire as its destiny!</t>
  </si>
  <si>
    <t>[VAR PKNICK(0000)] took the [VAR MOVE(0001)] attack!</t>
  </si>
  <si>
    <t>The wild [VAR PKNICK(0000)] took\nthe [VAR MOVE(0001)] attack!</t>
  </si>
  <si>
    <t>The opposing [VAR PKNICK(0000)] took\nthe [VAR MOVE(0001)] attack!</t>
  </si>
  <si>
    <t>Totem [VAR PKNICK(0000)] took\nthe [VAR MOVE(0001)] attack!</t>
  </si>
  <si>
    <t>[VAR PKNICK(0000)] couldn’t stay airborne because of gravity!</t>
  </si>
  <si>
    <t>The wild [VAR PKNICK(0000)] couldn’t stay\nairborne because of gravity!</t>
  </si>
  <si>
    <t>The opposing [VAR PKNICK(0000)] couldn’t stay\nairborne because of gravity!</t>
  </si>
  <si>
    <t>Totem [VAR PKNICK(0000)] couldn’t stay\nairborne because of gravity!</t>
  </si>
  <si>
    <t>[VAR PKNICK(0000)] can’t use [VAR MOVE(0001)]\nbecause of gravity!</t>
  </si>
  <si>
    <t>The wild [VAR PKNICK(0000)] can’t use\n[VAR MOVE(0001)] because of gravity!</t>
  </si>
  <si>
    <t>The opposing [VAR PKNICK(0000)] can’t use\n[VAR MOVE(0001)] because of gravity!</t>
  </si>
  <si>
    <t>Totem [VAR PKNICK(0000)] can’t use\n[VAR MOVE(0001)] because of gravity!</t>
  </si>
  <si>
    <t>[VAR PKNICK(0000)]’s type became the same as\n[VAR PKNICK(0001)]’s type!</t>
  </si>
  <si>
    <t>[VAR PKNICK(0000)]’s type became the same as\nthe wild [VAR PKNICK(0001)]’s type!</t>
  </si>
  <si>
    <t>[VAR PKNICK(0000)]’s type became the same as\nthe opposing [VAR PKNICK(0001)]’s type!</t>
  </si>
  <si>
    <t>[VAR PKNICK(0000)]’s type became the same as\nTotem [VAR PKNICK(0001)]’s type!</t>
  </si>
  <si>
    <t>The wild [VAR PKNICK(0000)]’s type became the same as\n[VAR PKNICK(0001)]’s type!</t>
  </si>
  <si>
    <t>The wild [VAR PKNICK(0000)]’s type became the same as\nthe wild [VAR PKNICK(0001)]’s type!</t>
  </si>
  <si>
    <t>The opposing [VAR PKNICK(0000)]’s type became the same as\n[VAR PKNICK(0001)]’s type!</t>
  </si>
  <si>
    <t>The opposing [VAR PKNICK(0000)]’s type became the same as\nthe opposing [VAR PKNICK(0001)]’s type!</t>
  </si>
  <si>
    <t>Totem [VAR PKNICK(0000)]’s type became the same as\n[VAR PKNICK(0001)]’s type!</t>
  </si>
  <si>
    <t>Totem [VAR PKNICK(0000)]’s type became the same as\nTotem [VAR PKNICK(0001)]’s type!</t>
  </si>
  <si>
    <t>[VAR PKNICK(0000)] shared its power with the target!</t>
  </si>
  <si>
    <t>The wild [VAR PKNICK(0000)] shared its power with the target!</t>
  </si>
  <si>
    <t>The opposing [VAR PKNICK(0000)] shared its\npower with the target!</t>
  </si>
  <si>
    <t>Totem [VAR PKNICK(0000)] shared its\npower with the target!</t>
  </si>
  <si>
    <t>[VAR PKNICK(0000)] shared its guard with the target!</t>
  </si>
  <si>
    <t>The wild [VAR PKNICK(0000)] shared its guard with the target!</t>
  </si>
  <si>
    <t>The opposing [VAR PKNICK(0000)] shared its\nguard with the target!</t>
  </si>
  <si>
    <t>Totem [VAR PKNICK(0000)] shared its\nguard with the target!</t>
  </si>
  <si>
    <t>[VAR PKNICK(0000)] became nimble!</t>
  </si>
  <si>
    <t>The wild [VAR PKNICK(0000)] became nimble!</t>
  </si>
  <si>
    <t>The opposing [VAR PKNICK(0000)] became nimble!</t>
  </si>
  <si>
    <t>Totem [VAR PKNICK(0000)] became nimble!</t>
  </si>
  <si>
    <t>The bursting flame hit [VAR PKNICK(0000)]!</t>
  </si>
  <si>
    <t>The bursting flame hit the wild [VAR PKNICK(0000)]!</t>
  </si>
  <si>
    <t>The bursting flame hit the opposing [VAR PKNICK(0000)]!</t>
  </si>
  <si>
    <t>The bursting flame hit Totem [VAR PKNICK(0000)]!</t>
  </si>
  <si>
    <t>[VAR PKNICK(0000)]’s [VAR ITEM2(0001)] was burned up!</t>
  </si>
  <si>
    <t>The wild [VAR PKNICK(0000)]’s [VAR ITEM2(0001)]\nwas burned up!</t>
  </si>
  <si>
    <t>The opposing [VAR PKNICK(0000)]’s [VAR ITEM2(0001)]\nwas burned up!</t>
  </si>
  <si>
    <t>Totem [VAR PKNICK(0000)]’s [VAR ITEM2(0001)]\nwas burned up!</t>
  </si>
  <si>
    <t>[VAR PKNICK(0000)] received [VAR ITEM2(0002)]\nfrom [VAR PKNICK(0001)]!</t>
  </si>
  <si>
    <t>[VAR PKNICK(0000)] received [VAR ITEM2(0002)]\nfrom the wild [VAR PKNICK(0001)]!</t>
  </si>
  <si>
    <t>[VAR PKNICK(0000)] received [VAR ITEM2(0002)]\nfrom the opposing [VAR PKNICK(0001)]!</t>
  </si>
  <si>
    <t>[VAR PKNICK(0000)] received [VAR ITEM2(0002)]\nfrom Totem [VAR PKNICK(0001)]!</t>
  </si>
  <si>
    <t>The wild [VAR PKNICK(0000)] received [VAR ITEM2(0002)]\nfrom [VAR PKNICK(0001)]!</t>
  </si>
  <si>
    <t>The wild [VAR PKNICK(0000)] received [VAR ITEM2(0002)]\nfrom the wild [VAR PKNICK(0001)]!</t>
  </si>
  <si>
    <t>The opposing [VAR PKNICK(0000)] received\n[VAR ITEM2(0002)] from [VAR PKNICK(0001)]!</t>
  </si>
  <si>
    <t>The opposing [VAR PKNICK(0000)] received\n[VAR ITEM2(0002)] from the opposing [VAR PKNICK(0001)]!</t>
  </si>
  <si>
    <t>Totem [VAR PKNICK(0000)] received\n[VAR ITEM2(0002)] from [VAR PKNICK(0001)]!</t>
  </si>
  <si>
    <t>Totem [VAR PKNICK(0000)] received\n[VAR ITEM2(0002)] from Totem [VAR PKNICK(0001)]!</t>
  </si>
  <si>
    <t>[VAR PKNICK(0000)] took [VAR PKNICK(0001)] into the sky!</t>
  </si>
  <si>
    <t>[VAR PKNICK(0000)] took the wild\n[VAR PKNICK(0001)] into the sky!</t>
  </si>
  <si>
    <t>[VAR PKNICK(0000)] took the opposing\n[VAR PKNICK(0001)] into the sky!</t>
  </si>
  <si>
    <t>[VAR PKNICK(0000)] took Totem\n[VAR PKNICK(0001)] into the sky!</t>
  </si>
  <si>
    <t>The wild [VAR PKNICK(0000)] took\n[VAR PKNICK(0001)] into the sky!</t>
  </si>
  <si>
    <t>The wild [VAR PKNICK(0000)] took\nthe wild [VAR PKNICK(0001)] into the sky!</t>
  </si>
  <si>
    <t>The opposing [VAR PKNICK(0000)] took\n[VAR PKNICK(0001)] into the sky!</t>
  </si>
  <si>
    <t>The opposing [VAR PKNICK(0000)] took\nthe opposing [VAR PKNICK(0001)] into the sky!</t>
  </si>
  <si>
    <t>Totem [VAR PKNICK(0000)] took\n[VAR PKNICK(0001)] into the sky!</t>
  </si>
  <si>
    <t>Totem [VAR PKNICK(0000)] took\nTotem [VAR PKNICK(0001)] into the sky!</t>
  </si>
  <si>
    <t>[VAR PKNICK(0000)] was freed from the Sky Drop!</t>
  </si>
  <si>
    <t>The wild [VAR PKNICK(0000)] was freed from the Sky Drop!</t>
  </si>
  <si>
    <t>The opposing [VAR PKNICK(0000)] was freed\nfrom the Sky Drop!</t>
  </si>
  <si>
    <t>Totem [VAR PKNICK(0000)] was freed\nfrom the Sky Drop!</t>
  </si>
  <si>
    <t>[VAR PKNICK(0000)] fell straight down!</t>
  </si>
  <si>
    <t>The wild [VAR PKNICK(0000)] fell straight down!</t>
  </si>
  <si>
    <t>The opposing [VAR PKNICK(0000)] fell straight down!</t>
  </si>
  <si>
    <t>Totem [VAR PKNICK(0000)] fell straight down!</t>
  </si>
  <si>
    <t>[VAR PKNICK(0000)]’s move was postponed!</t>
  </si>
  <si>
    <t>The wild [VAR PKNICK(0000)]’s move was postponed!</t>
  </si>
  <si>
    <t>The opposing [VAR PKNICK(0000)]’s move was postponed!</t>
  </si>
  <si>
    <t>Totem [VAR PKNICK(0000)]’s move was postponed!</t>
  </si>
  <si>
    <t>[VAR PKNICK(0000)] took the kind offer!</t>
  </si>
  <si>
    <t>The wild [VAR PKNICK(0000)] took the kind offer!</t>
  </si>
  <si>
    <t>The opposing [VAR PKNICK(0000)] took the kind offer!</t>
  </si>
  <si>
    <t>Totem [VAR PKNICK(0000)] took the kind offer!</t>
  </si>
  <si>
    <t>[VAR PKNICK(0000)] and [VAR PKNICK(0001)] switched places!</t>
  </si>
  <si>
    <t>The wild [VAR PKNICK(0000)] and\n[VAR PKNICK(0001)] switched places!</t>
  </si>
  <si>
    <t>The opposing [VAR PKNICK(0000)] and\n[VAR PKNICK(0001)] switched places!</t>
  </si>
  <si>
    <t>Totem [VAR PKNICK(0000)] and\n[VAR PKNICK(0001)] switched places!</t>
  </si>
  <si>
    <t>[VAR PKNICK(0000)] was hurled into the air!</t>
  </si>
  <si>
    <t>The wild [VAR PKNICK(0000)] was hurled into the air!</t>
  </si>
  <si>
    <t>The opposing [VAR PKNICK(0000)] was hurled into the air!</t>
  </si>
  <si>
    <t>Totem [VAR PKNICK(0000)] was hurled into the air!</t>
  </si>
  <si>
    <t>[VAR PKNICK(0000)] was freed\nfrom the telekinesis!</t>
  </si>
  <si>
    <t>The wild [VAR PKNICK(0000)] was freed\nfrom the telekinesis!</t>
  </si>
  <si>
    <t>The opposing [VAR PKNICK(0000)] was freed\nfrom the telekinesis!</t>
  </si>
  <si>
    <t>Totem [VAR PKNICK(0000)] was freed\nfrom the telekinesis!</t>
  </si>
  <si>
    <t>[VAR PKNICK(0000)] is waiting for [VAR PKNICK(0001)]’s move...</t>
  </si>
  <si>
    <t>[VAR PKNICK(0000)] is waiting for\nthe wild [VAR PKNICK(0001)]’s move...</t>
  </si>
  <si>
    <t>[VAR PKNICK(0000)] is waiting for\nthe opposing [VAR PKNICK(0001)]...</t>
  </si>
  <si>
    <t>[VAR PKNICK(0000)] is waiting for\nTotem [VAR PKNICK(0001)]...</t>
  </si>
  <si>
    <t>The wild [VAR PKNICK(0000)] is waiting for\n[VAR PKNICK(0001)]’s move...</t>
  </si>
  <si>
    <t>The wild [VAR PKNICK(0000)] is waiting for\nthe wild [VAR PKNICK(0001)]’s move...</t>
  </si>
  <si>
    <t>The opposing [VAR PKNICK(0000)] is waiting for\n[VAR PKNICK(0001)]’s move...</t>
  </si>
  <si>
    <t>The opposing [VAR PKNICK(0000)] is waiting for\nthe opposing [VAR PKNICK(0001)]’s move...</t>
  </si>
  <si>
    <t>Totem [VAR PKNICK(0000)] is waiting for\n[VAR PKNICK(0001)]’s move...</t>
  </si>
  <si>
    <t>Totem [VAR PKNICK(0000)] is waiting for\nTotem [VAR PKNICK(0001)]’s move...</t>
  </si>
  <si>
    <t>It is completely synchronized with [VAR PKNICK(0000)]!</t>
  </si>
  <si>
    <t>It is completely synchronized with the wild [VAR PKNICK(0000)]!</t>
  </si>
  <si>
    <t>It is completely synchronized with\nthe opposing [VAR PKNICK(0000)]!</t>
  </si>
  <si>
    <t>It is completely synchronized with\nTotem [VAR PKNICK(0000)]!</t>
  </si>
  <si>
    <t>[VAR PKNICK(0000)] is hurt by the sea of fire!</t>
  </si>
  <si>
    <t>The wild [VAR PKNICK(0000)] is hurt by the sea of fire!</t>
  </si>
  <si>
    <t>The opposing [VAR PKNICK(0000)] is hurt by the sea of fire!</t>
  </si>
  <si>
    <t>Totem [VAR PKNICK(0000)] is hurt by the sea of fire!</t>
  </si>
  <si>
    <t>[VAR PKNICK(0000)]’s [VAR ITEM2(0002)] is reacting to\nthe [VAR ITEM2(0003)]!</t>
  </si>
  <si>
    <t>The wild [VAR PKNICK(0000)] is reacting to\nthe [VAR ITEM2(0002)]!</t>
  </si>
  <si>
    <t>The opposing [VAR PKNICK(0000)]’s [VAR ITEM2(0002)] is\nreacting to the [VAR ITEM2(0003)]!</t>
  </si>
  <si>
    <t>Totem [VAR PKNICK(0000)]’s [VAR ITEM2(0002)] is\nreacting to your [VAR ITEM2(0003)]!</t>
  </si>
  <si>
    <t>[VAR PKNICK(0000)] has Mega Evolved into\nMega [VAR PKNAME(0001)]!</t>
  </si>
  <si>
    <t>The wild [VAR PKNICK(0000)] has Mega Evolved into\nMega [VAR PKNAME(0001)]!</t>
  </si>
  <si>
    <t>The opposing [VAR PKNICK(0000)] has Mega Evolved into\nMega [VAR PKNAME(0001)]!</t>
  </si>
  <si>
    <t>Totem [VAR PKNICK(0000)] has Mega Evolved into\nMega [VAR PKNAME(0001)]!</t>
  </si>
  <si>
    <t>[~ 1572]</t>
  </si>
  <si>
    <t>[~ 1573]</t>
  </si>
  <si>
    <t>[~ 1574]</t>
  </si>
  <si>
    <t>[~ 1575]</t>
  </si>
  <si>
    <t>[~ 1576]</t>
  </si>
  <si>
    <t>[~ 1577]</t>
  </si>
  <si>
    <t>[~ 1578]</t>
  </si>
  <si>
    <t>[~ 1579]</t>
  </si>
  <si>
    <t>[VAR PKNICK(0000)]’s stat changes were all reversed!</t>
  </si>
  <si>
    <t>The wild [VAR PKNICK(0000)]’s stat changes were all reversed!</t>
  </si>
  <si>
    <t>The opposing [VAR PKNICK(0000)]’s stat changes\nwere all reversed!</t>
  </si>
  <si>
    <t>Totem [VAR PKNICK(0000)]’s stat changes were all reversed!</t>
  </si>
  <si>
    <t>[VAR PKNICK(0000)] surrounded\nitself with a veil of petals!</t>
  </si>
  <si>
    <t>The wild [VAR PKNICK(0000)] surrounded\nitself with a veil of petals!</t>
  </si>
  <si>
    <t>The opposing [VAR PKNICK(0000)] surrounded\nitself with a veil of petals!</t>
  </si>
  <si>
    <t>Totem [VAR PKNICK(0000)] surrounded\nitself with a veil of petals!</t>
  </si>
  <si>
    <t>[VAR PKNICK(0000)] is protected by an aromatic veil!</t>
  </si>
  <si>
    <t>The wild [VAR PKNICK(0000)] is protected by an aromatic veil!</t>
  </si>
  <si>
    <t>The opposing [VAR PKNICK(0000)] is protected\nby an aromatic veil!</t>
  </si>
  <si>
    <t>Totem [VAR PKNICK(0000)] is protected by an aromatic veil!</t>
  </si>
  <si>
    <t>[VAR PKNICK(0000)] surrounded\nitself with a veil of sweetness!</t>
  </si>
  <si>
    <t>The wild [VAR PKNICK(0000)] surrounded\nitself with a veil of sweetness!</t>
  </si>
  <si>
    <t>The opposing [VAR PKNICK(0000)] surrounded\nitself with a veil of sweetness!</t>
  </si>
  <si>
    <t>Totem [VAR PKNICK(0000)] surrounded\nitself with a veil of sweetness!</t>
  </si>
  <si>
    <t>[VAR PKNICK(0000)] intends to flip up a mat and\nblock incoming attacks!</t>
  </si>
  <si>
    <t>The wild [VAR PKNICK(0000)] intends to flip up a mat and\nblock incoming attacks!</t>
  </si>
  <si>
    <t>The opposing [VAR PKNICK(0000)] intends to flip up a mat and\nblock incoming attacks!</t>
  </si>
  <si>
    <t>Totem [VAR PKNICK(0000)] intends to flip up a mat and\nblock incoming attacks!</t>
  </si>
  <si>
    <t>[VAR PKNICK(0000)] hasn’t eaten any held Berries,\nso it can’t possibly belch!</t>
  </si>
  <si>
    <t>The wild [VAR PKNICK(0000)] hasn’t eaten any\nheld Berries, so it can’t possibly belch!</t>
  </si>
  <si>
    <t>The opposing [VAR PKNICK(0000)] hasn’t eaten\nany held Berries, so it can’t possibly belch!</t>
  </si>
  <si>
    <t>Totem [VAR PKNICK(0000)] hasn’t eaten\nany held Berries, so it can’t possibly belch!</t>
  </si>
  <si>
    <t>[VAR PKNICK(0000)]’s moves have been electrified!</t>
  </si>
  <si>
    <t>The wild [VAR PKNICK(0000)]’s moves\nhave been electrified!</t>
  </si>
  <si>
    <t>The opposing [VAR PKNICK(0000)]’s moves\nhave been electrified!</t>
  </si>
  <si>
    <t>Totem [VAR PKNICK(0000)]’s moves have been electrified!</t>
  </si>
  <si>
    <t>[VAR PKNICK(0000)] is not affected by [VAR MOVE(0002)]\nthanks to its [VAR ITEM2(0001)]!</t>
  </si>
  <si>
    <t>The wild [VAR PKNICK(0000)] is not affected by\n[VAR MOVE(0002)] thanks to its [VAR ITEM2(0001)]!</t>
  </si>
  <si>
    <t>The opposing [VAR PKNICK(0000)] is not affected by\n[VAR MOVE(0002)] thanks to its [VAR ITEM2(0001)]!</t>
  </si>
  <si>
    <t>Totem [VAR PKNICK(0000)] is not affected by\n[VAR MOVE(0002)] thanks to its [VAR ITEM2(0001)]!</t>
  </si>
  <si>
    <t>[VAR PKNICK(0000)] is radiating a dark aura!</t>
  </si>
  <si>
    <t>The wild [VAR PKNICK(0000)] is radiating a dark aura!</t>
  </si>
  <si>
    <t>The opposing [VAR PKNICK(0000)] is radiating a dark aura!</t>
  </si>
  <si>
    <t>Totem [VAR PKNICK(0000)] is radiating a dark aura!</t>
  </si>
  <si>
    <t>[VAR PKNICK(0000)] is radiating a fairy aura!</t>
  </si>
  <si>
    <t>The wild [VAR PKNICK(0000)] is radiating a fairy aura!</t>
  </si>
  <si>
    <t>The opposing [VAR PKNICK(0000)] is radiating a fairy aura!</t>
  </si>
  <si>
    <t>Totem [VAR PKNICK(0000)] is radiating a fairy aura!</t>
  </si>
  <si>
    <t>[VAR PKNICK(0000)] surrounds itself with electrified terrain!</t>
  </si>
  <si>
    <t>The wild [VAR PKNICK(0000)] surrounds\nitself with electrified terrain!</t>
  </si>
  <si>
    <t>The opposing [VAR PKNICK(0000)] surrounds\nitself with electrified terrain!</t>
  </si>
  <si>
    <t>Totem [VAR PKNICK(0000)] surrounds\nitself with electrified terrain!</t>
  </si>
  <si>
    <t>[VAR PKNICK(0000)] is covered in powder!</t>
  </si>
  <si>
    <t>The wild [VAR PKNICK(0000)] is covered in powder!</t>
  </si>
  <si>
    <t>The opposing [VAR PKNICK(0000)] is covered in powder!</t>
  </si>
  <si>
    <t>Totem [VAR PKNICK(0000)] is covered in powder!</t>
  </si>
  <si>
    <t>[VAR PKNICK(0000)] is absorbing power!</t>
  </si>
  <si>
    <t>The wild [VAR PKNICK(0000)] is absorbing power!</t>
  </si>
  <si>
    <t>The opposing [VAR PKNICK(0000)] is absorbing power!</t>
  </si>
  <si>
    <t>Totem [VAR PKNICK(0000)] is absorbing power!</t>
  </si>
  <si>
    <t>[VAR PKNICK(0000)] shared its\n[VAR ITEM2(0001)] with [VAR PKNICK(0002)]!</t>
  </si>
  <si>
    <t>The wild [VAR PKNICK(0000)] shared its\n[VAR ITEM2(0001)] with [VAR PKNICK(0002)]!</t>
  </si>
  <si>
    <t>The opposing [VAR PKNICK(0000)] shared its\n[VAR ITEM2(0001)] with [VAR PKNICK(0002)]!</t>
  </si>
  <si>
    <t>Totem [VAR PKNICK(0000)] shared its\n[VAR ITEM2(0001)] with [VAR PKNICK(0002)]!</t>
  </si>
  <si>
    <t>[VAR PKNICK(0000)] was caught in a sticky web!</t>
  </si>
  <si>
    <t>The wild [VAR PKNICK(0000)] was caught in a sticky web!</t>
  </si>
  <si>
    <t>The opposing [VAR PKNICK(0000)] was caught in a sticky web!</t>
  </si>
  <si>
    <t>Totem [VAR PKNICK(0000)] was caught in a sticky web!</t>
  </si>
  <si>
    <t>[VAR PKNICK(0000)] surrounds\nitself with a protective mist!</t>
  </si>
  <si>
    <t>The wild [VAR PKNICK(0000)] surrounds\nitself with a protective mist!</t>
  </si>
  <si>
    <t>The opposing [VAR PKNICK(0000)] surrounds\nitself with a protective mist!</t>
  </si>
  <si>
    <t>Totem [VAR PKNICK(0000)] surrounds\nitself with a protective mist!</t>
  </si>
  <si>
    <t>[VAR PKNICK(0000)] is too heavy to be lifted!</t>
  </si>
  <si>
    <t>The wild [VAR PKNICK(0000)] is too heavy to be lifted!</t>
  </si>
  <si>
    <t>The opposing [VAR PKNICK(0000)] is too heavy to be lifted!</t>
  </si>
  <si>
    <t>Totem [VAR PKNICK(0000)] is too heavy to be lifted!</t>
  </si>
  <si>
    <t>[VAR PKNICK(0000)] reversed all other Pokémon’s auras!</t>
  </si>
  <si>
    <t>The wild [VAR PKNICK(0000)] reversed all other\nPokémon’s auras!</t>
  </si>
  <si>
    <t>The opposing [VAR PKNICK(0000)] reversed all other\nPokémon’s auras!</t>
  </si>
  <si>
    <t>Totem [VAR PKNICK(0000)] reversed all other Pokémon’s auras!</t>
  </si>
  <si>
    <t>[VAR PKNICK(0000)] has been afflicted with\nan infestation by [VAR PKNICK(0001)]!</t>
  </si>
  <si>
    <t>[VAR PKNICK(0000)] has been afflicted with an infestation\nby the wild [VAR PKNICK(0001)]!</t>
  </si>
  <si>
    <t>[VAR PKNICK(0000)] has been afflicted with\nan infestation by the opposing [VAR PKNICK(0001)]!</t>
  </si>
  <si>
    <t>[VAR PKNICK(0000)] has been afflicted with\nan infestation by Totem [VAR PKNICK(0001)]!</t>
  </si>
  <si>
    <t>The wild [VAR PKNICK(0000)] has been afflicted\nwith an infestation by [VAR PKNICK(0001)]!</t>
  </si>
  <si>
    <t>The wild [VAR PKNICK(0000)] has been afflicted with an\ninfestation by the wild [VAR PKNICK(0001)]!</t>
  </si>
  <si>
    <t>The opposing [VAR PKNICK(0000)] has been afflicted\nwith an infestation by [VAR PKNICK(0001)]!</t>
  </si>
  <si>
    <t>The opposing [VAR PKNICK(0000)] has been afflicted with an\ninfestation by the opposing [VAR PKNICK(0001)]!</t>
  </si>
  <si>
    <t>Totem [VAR PKNICK(0000)] has been afflicted\nwith an infestation by [VAR PKNICK(0001)]!</t>
  </si>
  <si>
    <t>Totem [VAR PKNICK(0000)] has been afflicted with an\ninfestation by Totem [VAR PKNICK(0001)]!</t>
  </si>
  <si>
    <t>[VAR PKNICK(0000)]’s Primal Reversion!\nIt reverted to its primal state!</t>
  </si>
  <si>
    <t>The wild [VAR PKNICK(0000)]’s Primal Reversion!\nIt reverted to its primal state!</t>
  </si>
  <si>
    <t>The opposing [VAR PKNICK(0000)]’s Primal Reversion!\nIt reverted to its primal state!</t>
  </si>
  <si>
    <t>[VAR TRNAME(0001)]’s fervent wish\nhas reached [VAR PKNICK(0000)]!</t>
  </si>
  <si>
    <t>[VAR TRNAME(0001)]’s fervent wish has reached\nthe wild [VAR PKNICK(0000)]!</t>
  </si>
  <si>
    <t>[VAR TRNAME(0001)]’s fervent wish has reached\nthe opposing [VAR PKNICK(0000)]!</t>
  </si>
  <si>
    <t>[VAR TRNAME(0001)]’s fervent wish has reached\nTotem [VAR PKNICK(0000)]!</t>
  </si>
  <si>
    <t>[VAR PKNICK(0000)] unleashes its full-force Z-Move!</t>
  </si>
  <si>
    <t>The wild [VAR PKNICK(0000)] unleashes its full-force Z-Move!</t>
  </si>
  <si>
    <t>[VAR BD06(0000)]The opposing [VAR PKNICK(0000)] unleashes its full-force\nZ-Move!</t>
  </si>
  <si>
    <t>Totem [VAR PKNICK(0000)] unleashes its full-force Z-Move!</t>
  </si>
  <si>
    <t>[VAR PKNICK(0000)] surrounded itself with its Z-Power!</t>
  </si>
  <si>
    <t>The wild [VAR PKNICK(0000)] surrounded itself with its Z-Power!</t>
  </si>
  <si>
    <t>[VAR BD06(0000)]The opposing [VAR PKNICK(0000)] surrounded itself with its\nZ-Power!</t>
  </si>
  <si>
    <t>Totem [VAR PKNICK(0000)] surrounded itself with its Z-Power!</t>
  </si>
  <si>
    <t>[VAR BD06(0000)][VAR PKNICK(0000)] boosted its critical-hit ratio using\nits Z-Power!</t>
  </si>
  <si>
    <t>[VAR BD06(0000)]The wild [VAR PKNICK(0000)] boosted its critical-hit ratio using\nits Z-Power!</t>
  </si>
  <si>
    <t>The opposing [VAR PKNICK(0000)] boosted its critical-hit ratio\nusing its Z-Power!</t>
  </si>
  <si>
    <t>[VAR BD06(0000)]Totem [VAR PKNICK(0000)] boosted its critical-hit ratio using its\nZ-Power!</t>
  </si>
  <si>
    <t>[VAR PKNICK(0000)] boosted its Attack using its Z-Power!</t>
  </si>
  <si>
    <t>[VAR BD06(0000)]The wild [VAR PKNICK(0000)] boosted its Attack using its\nZ-Power!</t>
  </si>
  <si>
    <t>[VAR BD06(0000)]The opposing [VAR PKNICK(0000)] boosted its Attack using\nits Z-Power!</t>
  </si>
  <si>
    <t>[VAR BD06(0000)]Totem [VAR PKNICK(0000)] boosted its Attack using its\nZ-Power!</t>
  </si>
  <si>
    <t>[VAR PKNICK(0000)] boosted its Defense using its Z-Power!</t>
  </si>
  <si>
    <t>[VAR BD06(0000)]The wild [VAR PKNICK(0000)] boosted its Defense using its\nZ-Power!</t>
  </si>
  <si>
    <t>[VAR BD06(0000)]The opposing [VAR PKNICK(0000)] boosted its Defense using its\nZ-Power!</t>
  </si>
  <si>
    <t>[VAR BD06(0000)]Totem [VAR PKNICK(0000)] boosted its Defense using its\nZ-Power!</t>
  </si>
  <si>
    <t>[VAR BD06(0000)][VAR PKNICK(0000)] boosted its Special Attack using\nits Z-Power!</t>
  </si>
  <si>
    <t>[VAR BD06(0000)]The wild [VAR PKNICK(0000)] boosted its Special Attack using its\nZ-Power!</t>
  </si>
  <si>
    <t>The opposing [VAR PKNICK(0000)] boosted its Special Attack\nusing its Z-Power!</t>
  </si>
  <si>
    <t>[VAR BD06(0000)]Totem [VAR PKNICK(0000)] boosted its Special Attack using its\nZ-Power!</t>
  </si>
  <si>
    <t>[VAR BD06(0000)][VAR PKNICK(0000)] boosted its Special Defense using its\nZ-Power!</t>
  </si>
  <si>
    <t>[VAR BD06(0000)]The wild [VAR PKNICK(0000)] boosted its Special Defense using\nits Z-Power!</t>
  </si>
  <si>
    <t>The opposing [VAR PKNICK(0000)] boosted its Special Defense\nusing its Z-Power!</t>
  </si>
  <si>
    <t>[VAR BD06(0000)]Totem [VAR PKNICK(0000)] boosted its Special Defense using its\nZ-Power!</t>
  </si>
  <si>
    <t>[VAR PKNICK(0000)] boosted its Speed using its Z-Power!</t>
  </si>
  <si>
    <t>[VAR BD06(0000)]The wild [VAR PKNICK(0000)] boosted its Speed using its\nZ-Power!</t>
  </si>
  <si>
    <t>[VAR BD06(0000)]The opposing [VAR PKNICK(0000)] boosted its Speed using its\nZ-Power!</t>
  </si>
  <si>
    <t>Totem [VAR PKNICK(0000)] boosted its Speed using its Z-Power!</t>
  </si>
  <si>
    <t>[VAR PKNICK(0000)] boosted its accuracy using its Z-Power!</t>
  </si>
  <si>
    <t>[VAR BD06(0000)]The wild [VAR PKNICK(0000)] boosted its accuracy using its\nZ-Power!</t>
  </si>
  <si>
    <t>[VAR BD06(0000)]The opposing [VAR PKNICK(0000)] boosted its accuracy using its\nZ-Power!</t>
  </si>
  <si>
    <t>[VAR BD06(0000)]Totem [VAR PKNICK(0000)] boosted its accuracy using its\nZ-Power!</t>
  </si>
  <si>
    <t>[VAR PKNICK(0000)] boosted its evasiveness using its Z-Power!</t>
  </si>
  <si>
    <t>[VAR BD06(0000)]The wild [VAR PKNICK(0000)] boosted its evasiveness using its\nZ-Power!</t>
  </si>
  <si>
    <t>[VAR BD06(0000)]The opposing [VAR PKNICK(0000)] boosted its evasiveness using\nits Z-Power!</t>
  </si>
  <si>
    <t>[VAR BD06(0000)]Totem [VAR PKNICK(0000)] boosted its evasiveness using its\nZ-Power!</t>
  </si>
  <si>
    <t>[VAR BD06(0000)][VAR PKNICK(0000)] boosted its Attack sharply using its\nZ-Power!</t>
  </si>
  <si>
    <t>[VAR BD06(0000)]The wild [VAR PKNICK(0000)] boosted its Attack sharply using\nits Z-Power!</t>
  </si>
  <si>
    <t>The opposing [VAR PKNICK(0000)] boosted its Attack sharply\nusing its Z-Power!</t>
  </si>
  <si>
    <t>[VAR BD06(0000)]Totem [VAR PKNICK(0000)] boosted its Attack sharply using its\nZ-Power!</t>
  </si>
  <si>
    <t>[VAR BD06(0000)][VAR PKNICK(0000)] boosted its Defense sharply using its\nZ-Power!</t>
  </si>
  <si>
    <t>[VAR BD06(0000)]The wild [VAR PKNICK(0000)] boosted its Defense sharply using\nits Z-Power!</t>
  </si>
  <si>
    <t>The opposing [VAR PKNICK(0000)] boosted its Defense sharply\nusing its Z-Power!</t>
  </si>
  <si>
    <t>[VAR BD06(0000)]Totem [VAR PKNICK(0000)] boosted its Defense sharply using its\nZ-Power!</t>
  </si>
  <si>
    <t>[VAR BD06(0000)][VAR PKNICK(0000)] boosted its Special Attack sharply using its\nZ-Power!</t>
  </si>
  <si>
    <t>The wild [VAR PKNICK(0000)] boosted its Special Attack\nsharply using its Z-Power!</t>
  </si>
  <si>
    <t>The opposing [VAR PKNICK(0000)] boosted its Special Attack\nsharply using its Z-Power!</t>
  </si>
  <si>
    <t>Totem [VAR PKNICK(0000)] boosted its Special Attack sharply\nusing its Z-Power!</t>
  </si>
  <si>
    <t>[VAR BD06(0000)][VAR PKNICK(0000)] boosted its Special Defense sharply using\nits Z-Power!</t>
  </si>
  <si>
    <t>The wild [VAR PKNICK(0000)] boosted its Special Defense\nsharply using its Z-Power!</t>
  </si>
  <si>
    <t>The opposing [VAR PKNICK(0000)] boosted its Special Defense\nsharply using its Z-Power!</t>
  </si>
  <si>
    <t>Totem [VAR PKNICK(0000)] boosted its Special Defense sharply\nusing its Z-Power!</t>
  </si>
  <si>
    <t>[VAR BD06(0000)][VAR PKNICK(0000)] boosted its Speed sharply using its\nZ-Power!</t>
  </si>
  <si>
    <t>[VAR BD06(0000)]The wild [VAR PKNICK(0000)] boosted its Speed sharply using its\nZ-Power!</t>
  </si>
  <si>
    <t>The opposing [VAR PKNICK(0000)] boosted its Speed sharply\nusing its Z-Power!</t>
  </si>
  <si>
    <t>[VAR BD06(0000)]Totem [VAR PKNICK(0000)] boosted its Speed sharply using\nits Z-Power!</t>
  </si>
  <si>
    <t>[VAR BD06(0000)][VAR PKNICK(0000)] boosted its accuracy sharply using its\nZ-Power!</t>
  </si>
  <si>
    <t>[VAR BD06(0000)]The wild [VAR PKNICK(0000)] boosted its accuracy sharply using\nits Z-Power!</t>
  </si>
  <si>
    <t>The opposing [VAR PKNICK(0000)] boosted its accuracy\nsharply using its Z-Power!</t>
  </si>
  <si>
    <t>[VAR BD06(0000)]Totem [VAR PKNICK(0000)] boosted its accuracy sharply using\nits Z-Power!</t>
  </si>
  <si>
    <t>[VAR BD06(0000)][VAR PKNICK(0000)] boosted its evasiveness sharply using its\nZ-Power!</t>
  </si>
  <si>
    <t>The wild [VAR PKNICK(0000)] boosted its evasiveness sharply\nusing its Z-Power!</t>
  </si>
  <si>
    <t>The opposing [VAR PKNICK(0000)] boosted its evasiveness\nsharply using its Z-Power!</t>
  </si>
  <si>
    <t>Totem [VAR PKNICK(0000)] boosted its evasiveness sharply\nusing its Z-Power!</t>
  </si>
  <si>
    <t>[VAR BD06(0000)][VAR PKNICK(0000)] boosted its Attack drastically using\nits Z-Power!</t>
  </si>
  <si>
    <t>The wild [VAR PKNICK(0000)] boosted its Attack drastically\nusing its Z-Power!</t>
  </si>
  <si>
    <t>The opposing [VAR PKNICK(0000)] boosted its Attack drastically\nusing its Z-Power!</t>
  </si>
  <si>
    <t>[VAR BD06(0000)]Totem [VAR PKNICK(0000)] boosted its Attack drastically using\nits Z-Power!</t>
  </si>
  <si>
    <t>[VAR BD06(0000)][VAR PKNICK(0000)] boosted its Defense drastically using its\nZ-Power!</t>
  </si>
  <si>
    <t>The wild [VAR PKNICK(0000)] boosted its Defense drastically\nusing its Z-Power!</t>
  </si>
  <si>
    <t>The opposing [VAR PKNICK(0000)] boosted its Defense\ndrastically using its Z-Power!</t>
  </si>
  <si>
    <t>[VAR BD06(0000)]Totem [VAR PKNICK(0000)] boosted its Defense drastically using\nits Z-Power!</t>
  </si>
  <si>
    <t>[VAR BD06(0000)][VAR PKNICK(0000)] boosted its Special Attack drastically using\nits Z-Power!</t>
  </si>
  <si>
    <t>The wild [VAR PKNICK(0000)] boosted its Special Attack\ndrastically using its Z-Power!</t>
  </si>
  <si>
    <t>The opposing [VAR PKNICK(0000)] boosted its Special Attack\ndrastically using its Z-Power!</t>
  </si>
  <si>
    <t>Totem [VAR PKNICK(0000)] boosted its Special Attack drastically\nusing its Z-Power!</t>
  </si>
  <si>
    <t>[VAR PKNICK(0000)] boosted its Special Defense drastically\nusing its Z-Power!</t>
  </si>
  <si>
    <t>The wild [VAR PKNICK(0000)] boosted its Special Defense\ndrastically using its Z-Power!</t>
  </si>
  <si>
    <t>The opposing [VAR PKNICK(0000)] boosted its Special Defense\ndrastically using its Z-Power!</t>
  </si>
  <si>
    <t>Totem [VAR PKNICK(0000)] boosted its Special Defense\ndrastically using its Z-Power!</t>
  </si>
  <si>
    <t>[VAR BD06(0000)][VAR PKNICK(0000)] boosted its Speed drastically using its\nZ-Power!</t>
  </si>
  <si>
    <t>The wild [VAR PKNICK(0000)] boosted its Speed drastically\nusing its Z-Power!</t>
  </si>
  <si>
    <t>The opposing [VAR PKNICK(0000)] boosted its Speed drastically\nusing its Z-Power!</t>
  </si>
  <si>
    <t>[VAR BD06(0000)]Totem [VAR PKNICK(0000)] boosted its Speed drastically using\nits Z-Power!</t>
  </si>
  <si>
    <t>[VAR BD06(0000)][VAR PKNICK(0000)] boosted its accuracy drastically using its\nZ-Power!</t>
  </si>
  <si>
    <t>The wild [VAR PKNICK(0000)] boosted its accuracy drastically\nusing its Z-Power!</t>
  </si>
  <si>
    <t>The opposing [VAR PKNICK(0000)] boosted its accuracy\ndrastically using its Z-Power!</t>
  </si>
  <si>
    <t>Totem [VAR PKNICK(0000)] boosted its accuracy drastically\nusing its Z-Power!</t>
  </si>
  <si>
    <t>[VAR BD06(0000)][VAR PKNICK(0000)] boosted its evasiveness drastically using\nits Z-Power!</t>
  </si>
  <si>
    <t>The wild [VAR PKNICK(0000)] boosted its evasiveness drastically\nusing its Z-Power!</t>
  </si>
  <si>
    <t>The opposing [VAR PKNICK(0000)] boosted its evasiveness\ndrastically using its Z-Power!</t>
  </si>
  <si>
    <t>Totem [VAR PKNICK(0000)] boosted its evasiveness drastically\nusing its Z-Power!</t>
  </si>
  <si>
    <t>[VAR PKNICK(0000)] boosted its stats using its Z-Power!</t>
  </si>
  <si>
    <t>[VAR BD06(0000)]The wild [VAR PKNICK(0000)] boosted its stats using its\nZ-Power!</t>
  </si>
  <si>
    <t>[VAR BD06(0000)]The opposing [VAR PKNICK(0000)] boosted its stats using its\nZ-Power!</t>
  </si>
  <si>
    <t>Totem [VAR PKNICK(0000)] boosted its stats using its Z-Power!</t>
  </si>
  <si>
    <t>[VAR PKNICK(0000)] boosted its stats sharply using its Z-Power!</t>
  </si>
  <si>
    <t>[VAR BD06(0000)]The wild [VAR PKNICK(0000)] boosted its stats sharply using its\nZ-Power!</t>
  </si>
  <si>
    <t>The opposing [VAR PKNICK(0000)] boosted its stats sharply\nusing its Z-Power!</t>
  </si>
  <si>
    <t>[VAR BD06(0000)]Totem [VAR PKNICK(0000)] boosted its stats sharply using its\nZ-Power!</t>
  </si>
  <si>
    <t>[VAR BD06(0000)][VAR PKNICK(0000)] boosted its stats drastically using its\nZ-Power!</t>
  </si>
  <si>
    <t>[VAR BD06(0000)]The wild [VAR PKNICK(0000)] boosted its stats drastically\nusing its Z-Power!</t>
  </si>
  <si>
    <t>[VAR BD06(0000)]The opposing [VAR PKNICK(0000)] boosted its stats drastically\nusing its Z-Power!</t>
  </si>
  <si>
    <t>[VAR BD06(0000)]Totem [VAR PKNICK(0000)] boosted its stats drastically using\nits Z-Power!</t>
  </si>
  <si>
    <t>[VAR PKNICK(0000)] returned its decreased stats to normal\nusing its Z-Power!</t>
  </si>
  <si>
    <t>The wild [VAR PKNICK(0000)] returned its decreased stats to\nnormal using its Z-Power!</t>
  </si>
  <si>
    <t>The opposing [VAR PKNICK(0000)] returned its decreased stats\nto normal using its Z-Power!</t>
  </si>
  <si>
    <t>Totem [VAR PKNICK(0000)] returned its decreased stats to\nnormal using its Z-Power!</t>
  </si>
  <si>
    <t>[VAR PKNICK(0000)] restored its HP using its Z-Power!</t>
  </si>
  <si>
    <t>The wild [VAR PKNICK(0000)] restored its HP using its Z-Power!</t>
  </si>
  <si>
    <t>[VAR BD06(0000)]The opposing [VAR PKNICK(0000)] restored its HP using its\nZ-Power!</t>
  </si>
  <si>
    <t>Totem [VAR PKNICK(0000)] restored its HP using its Z-Power!</t>
  </si>
  <si>
    <t>[VAR BD06(0000)][VAR PKNICK(0000)] will restore its replacement’s HP using its\nZ-Power!</t>
  </si>
  <si>
    <t>The wild [VAR PKNICK(0000)] will restore its replacement’s HP\nusing its Z-Power!</t>
  </si>
  <si>
    <t>The opposing [VAR PKNICK(0000)] will restore its replacement’s\nHP using its Z-Power!</t>
  </si>
  <si>
    <t>Totem [VAR PKNICK(0000)] will restore its replacement’s HP\nusing its Z-Power!</t>
  </si>
  <si>
    <t>[VAR PKNICK(0000)]’s HP was restored by the Z-Power!</t>
  </si>
  <si>
    <t>The wild [VAR PKNICK(0000)]’s HP was restored by the Z-Power!</t>
  </si>
  <si>
    <t>[VAR BD06(0000)]The opposing [VAR PKNICK(0000)]’s HP was restored by the\nZ-Power!</t>
  </si>
  <si>
    <t>Totem [VAR PKNICK(0000)]’s HP was restored by the Z-Power!</t>
  </si>
  <si>
    <t>[VAR BD06(0000)][VAR PKNICK(0000)] became the center of attention using its\nZ-Power!</t>
  </si>
  <si>
    <t>The wild [VAR PKNICK(0000)] became the center of attention\nusing its Z-Power!</t>
  </si>
  <si>
    <t>The opposing [VAR PKNICK(0000)] became the center of\nattention using its Z-Power!</t>
  </si>
  <si>
    <t>[VAR BD06(0000)]Totem [VAR PKNICK(0000)] became the center of attention using\nits Z-Power!</t>
  </si>
  <si>
    <t>[VAR PKNICK(0000)] will change [VAR MOVE(0001)] chosen\nby Metronome to its Z-Move!</t>
  </si>
  <si>
    <t>The wild [VAR PKNICK(0000)] will change [VAR MOVE(0001)]\nchosen by Metronome to its Z-Move!</t>
  </si>
  <si>
    <t>The opposing [VAR PKNICK(0000)] will change\n[VAR MOVE(0001)] chosen by Metronome to its Z-Move!</t>
  </si>
  <si>
    <t>Totem [VAR PKNICK(0000)] will change [VAR MOVE(0001)]\nchosen by Metronome to its Z-Move!</t>
  </si>
  <si>
    <t>[VAR PKNICK(0000)] will change [VAR MOVE(0001)] to its\nZ-Move using Mirror Move!</t>
  </si>
  <si>
    <t>The wild [VAR PKNICK(0000)] will change [VAR MOVE(0001)]\nto its Z-Move using Mirror Move!</t>
  </si>
  <si>
    <t>The opposing [VAR PKNICK(0000)] will change\n[VAR MOVE(0001)] to its Z-Move using Mirror Move!</t>
  </si>
  <si>
    <t>Totem [VAR PKNICK(0000)] will change [VAR MOVE(0001)] to\nits Z-Move using Mirror Move!</t>
  </si>
  <si>
    <t>[VAR BD06(0000)][VAR PKNICK(0000)]’s Nature Power turned into\n[VAR MOVE(0001)]!</t>
  </si>
  <si>
    <t>[VAR BD06(0000)]The wild [VAR PKNICK(0000)]’s Nature Power turned into\n[VAR MOVE(0001)]!</t>
  </si>
  <si>
    <t>[VAR BD06(0000)]The opposing [VAR PKNICK(0000)]’s Nature Power turned into\n[VAR MOVE(0001)]!</t>
  </si>
  <si>
    <t>[VAR BD06(0000)]Totem [VAR PKNICK(0000)]’s Nature Power turned into\n[VAR MOVE(0001)]!</t>
  </si>
  <si>
    <t>[VAR PKNICK(0000)] will change [VAR MOVE(0001)] chosen\nby Assist to its Z-Move!</t>
  </si>
  <si>
    <t>The wild [VAR PKNICK(0000)] will change [VAR MOVE(0001)]\nchosen by Assist to its Z-Move!</t>
  </si>
  <si>
    <t>The opposing [VAR PKNICK(0000)] will change\n[VAR MOVE(0001)] chosen by Assist to its Z-Move!</t>
  </si>
  <si>
    <t>Totem [VAR PKNICK(0000)] will change [VAR MOVE(0001)]\nchosen by Assist to its Z-Move!</t>
  </si>
  <si>
    <t>[VAR PKNICK(0000)] will change [VAR MOVE(0001)] it stole\nusing Me First to its Z-Move!</t>
  </si>
  <si>
    <t>The wild [VAR PKNICK(0000)] will change [VAR MOVE(0001)]\nit stole using Me First to its Z-Move!</t>
  </si>
  <si>
    <t>The opposing [VAR PKNICK(0000)] will change\n[VAR MOVE(0001)] it stole using Me First to its Z-Move!</t>
  </si>
  <si>
    <t>Totem [VAR PKNICK(0000)] will change [VAR MOVE(0001)]\nit stole using Me First to its Z-Move!</t>
  </si>
  <si>
    <t>[VAR PKNICK(0000)] will change [VAR MOVE(0001)] chosen\nby Sleep Talk to its Z-Move!</t>
  </si>
  <si>
    <t>The wild [VAR PKNICK(0000)] will change [VAR MOVE(0001)]\nchosen by Sleep Talk to its Z-Move!</t>
  </si>
  <si>
    <t>The opposing [VAR PKNICK(0000)] will change\n[VAR MOVE(0001)] chosen by Sleep Talk to its Z-Move!</t>
  </si>
  <si>
    <t>Totem [VAR PKNICK(0000)] will change [VAR MOVE(0001)]\nchosen by Sleep Talk to its Z-Move!</t>
  </si>
  <si>
    <t>[VAR PKNICK(0000)] will change [VAR MOVE(0001)] copied\nby Copycat to its Z-Move!</t>
  </si>
  <si>
    <t>The wild [VAR PKNICK(0000)] will change [VAR MOVE(0001)]\ncopied by Copycat to its Z-Move!</t>
  </si>
  <si>
    <t>The opposing [VAR PKNICK(0000)] will change\n[VAR MOVE(0001)] copied by Copycat to its Z-Move!</t>
  </si>
  <si>
    <t>Totem [VAR PKNICK(0000)] will change [VAR MOVE(0001)]\ncopied by Copycat to its Z-Move!</t>
  </si>
  <si>
    <t>[VAR PKNICK(0000)] concentrated intensely!</t>
  </si>
  <si>
    <t>The wild [VAR PKNICK(0000)] concentrated intensely!</t>
  </si>
  <si>
    <t>The opposing [VAR PKNICK(0000)] concentrated intensely!</t>
  </si>
  <si>
    <t>Totem [VAR PKNICK(0000)] concentrated intensely!</t>
  </si>
  <si>
    <t>[VAR PKNICK(0000)] switched Speed with its target!</t>
  </si>
  <si>
    <t>The wild [VAR PKNICK(0000)] switched Speed with its target!</t>
  </si>
  <si>
    <t>The opposing [VAR PKNICK(0000)] switched Speed with its\n[VAR BD06(0000)]target!</t>
  </si>
  <si>
    <t>Totem [VAR PKNICK(0000)] switched Speed with its target!</t>
  </si>
  <si>
    <t>[VAR PKNICK(0000)] burned itself out!</t>
  </si>
  <si>
    <t>The wild [VAR PKNICK(0000)] burned itself out!</t>
  </si>
  <si>
    <t>The opposing [VAR PKNICK(0000)] burned itself out!</t>
  </si>
  <si>
    <t>Totem [VAR PKNICK(0000)] burned itself out!</t>
  </si>
  <si>
    <t>The effects of Throat Chop prevent [VAR PKNICK(0000)] from\nusing certain moves!</t>
  </si>
  <si>
    <t>The effects of Throat Chop prevent the wild [VAR PKNICK(0000)]\nfrom using certain moves!</t>
  </si>
  <si>
    <t>The effects of Throat Chop prevent the opposing\n[VAR PKNICK(0000)] from using certain moves!</t>
  </si>
  <si>
    <t>The effects of Throat Chop prevent Totem [VAR PKNICK(0000)]\nfrom using certain moves!</t>
  </si>
  <si>
    <t>[VAR PKNICK(0000)] formed a school!</t>
  </si>
  <si>
    <t>The wild [VAR PKNICK(0000)] formed a school!</t>
  </si>
  <si>
    <t>The opposing [VAR PKNICK(0000)] formed a school!</t>
  </si>
  <si>
    <t>Totem [VAR PKNICK(0000)] formed a school!</t>
  </si>
  <si>
    <t>[VAR PKNICK(0000)] stopped schooling!</t>
  </si>
  <si>
    <t>The wild [VAR PKNICK(0000)] stopped schooling!</t>
  </si>
  <si>
    <t>The opposing [VAR PKNICK(0000)] stopped schooling!</t>
  </si>
  <si>
    <t>Totem [VAR PKNICK(0000)] stopped schooling!</t>
  </si>
  <si>
    <t>[VAR PKNICK(0000)] surrounds itself with psychic terrain!</t>
  </si>
  <si>
    <t>[VAR BD06(0000)]The wild [VAR PKNICK(0000)] surrounds itself with psychic\nterrain!</t>
  </si>
  <si>
    <t>[VAR BD06(0000)]The opposing [VAR PKNICK(0000)] surrounds itself with psychic\nterrain!</t>
  </si>
  <si>
    <t>Totem [VAR PKNICK(0000)] surrounds itself with psychic terrain!</t>
  </si>
  <si>
    <t>The wild [VAR PKNICK(0000)] became the center of attention!</t>
  </si>
  <si>
    <t>[VAR BD06(0000)]The opposing [VAR PKNICK(0000)] became the center of\nattention!</t>
  </si>
  <si>
    <t>[VAR PKNICK(0000)] started heating up its beak!</t>
  </si>
  <si>
    <t>The wild [VAR PKNICK(0000)] started heating up its beak!</t>
  </si>
  <si>
    <t>The opposing [VAR PKNICK(0000)] started heating up its beak!</t>
  </si>
  <si>
    <t>Totem [VAR PKNICK(0000)] started heating up its beak!</t>
  </si>
  <si>
    <t>[VAR PKNICK(0000)] set a shell trap!</t>
  </si>
  <si>
    <t>The wild [VAR PKNICK(0000)] set a shell trap!</t>
  </si>
  <si>
    <t>The opposing [VAR PKNICK(0000)] set a shell trap!</t>
  </si>
  <si>
    <t>Totem [VAR PKNICK(0000)] set a shell trap!</t>
  </si>
  <si>
    <t>[VAR PKNICK(0000)]’s shell trap didn’t work!</t>
  </si>
  <si>
    <t>The wild [VAR PKNICK(0000)]’s shell trap didn’t work!</t>
  </si>
  <si>
    <t>The opposing [VAR PKNICK(0000)]’s shell trap didn’t work!</t>
  </si>
  <si>
    <t>Totem [VAR PKNICK(0000)]’s shell trap didn’t work!</t>
  </si>
  <si>
    <t>[VAR PKNICK(0001)] used the move instructed by\n[VAR PKNICK(0000)]!</t>
  </si>
  <si>
    <t>The wild [VAR PKNICK(0001)] used the move instructed by\n[VAR PKNICK(0000)]!</t>
  </si>
  <si>
    <t>The opposing [VAR PKNICK(0001)] used the move instructed by\n[VAR PKNICK(0000)]!</t>
  </si>
  <si>
    <t>Totem [VAR PKNICK(0001)] used the move instructed by\n[VAR PKNICK(0000)]!</t>
  </si>
  <si>
    <t>[VAR PKNICK(0001)] used the move instructed by\nthe wild [VAR PKNICK(0000)]!</t>
  </si>
  <si>
    <t>The wild [VAR PKNICK(0001)] used the move instructed by\nthe wild [VAR PKNICK(0000)]!</t>
  </si>
  <si>
    <t>[VAR PKNICK(0001)] used the move instructed by\nthe opposing [VAR PKNICK(0000)]!</t>
  </si>
  <si>
    <t>The opposing [VAR PKNICK(0001)] used the move instructed by\nthe opposing [VAR PKNICK(0000)]!</t>
  </si>
  <si>
    <t>[VAR PKNICK(0001)] used the move instructed by\nTotem [VAR PKNICK(0000)]!</t>
  </si>
  <si>
    <t>Totem [VAR PKNICK(0001)] used the move instructed by\nTotem [VAR PKNICK(0000)]!</t>
  </si>
  <si>
    <t>[VAR PKNICK(0000)]’s [VAR ABILITY(0001)] was taken over!</t>
  </si>
  <si>
    <t>[VAR BD06(0000)]The wild [VAR PKNICK(0000)]’s [VAR ABILITY(0001)] was\ntaken over!</t>
  </si>
  <si>
    <t>[VAR BD06(0000)]The opposing [VAR PKNICK(0000)]’s [VAR ABILITY(0001)] was\ntaken over!</t>
  </si>
  <si>
    <t>[VAR BD06(0000)]Totem [VAR PKNICK(0000)]’s [VAR ABILITY(0001)] was\ntaken over!</t>
  </si>
  <si>
    <t>[VAR PKNICK(0000)] is drowsing!</t>
  </si>
  <si>
    <t>The wild [VAR PKNICK(0000)] is drowsing!</t>
  </si>
  <si>
    <t>The opposing [VAR PKNICK(0000)] is drowsing!</t>
  </si>
  <si>
    <t>Totem [VAR PKNICK(0000)] is drowsing!</t>
  </si>
  <si>
    <t>[VAR PKNICK(0000)]’s disguise was busted!</t>
  </si>
  <si>
    <t>The wild [VAR PKNICK(0000)]’s disguise was busted!</t>
  </si>
  <si>
    <t>The opposing [VAR PKNICK(0000)]’s disguise was busted!</t>
  </si>
  <si>
    <t>Totem [VAR PKNICK(0000)]’s disguise was busted!</t>
  </si>
  <si>
    <t>[VAR PKNICK(0000)] became fully charged due to its bond\nwith its Trainer!</t>
  </si>
  <si>
    <t>[VAR BD06(0000)]The wild [VAR PKNICK(0000)] became fully charged due to its\nbond!</t>
  </si>
  <si>
    <t>[VAR BD06(0000)]The opposing [VAR PKNICK(0000)] became fully charged due to\nits bond with its Trainer!</t>
  </si>
  <si>
    <t>[VAR BD06(0000)]Totem [VAR PKNICK(0000)] became fully charged due to its\nbond!</t>
  </si>
  <si>
    <t>[VAR PKNICK(0000)] became Ash-Greninja!</t>
  </si>
  <si>
    <t>The wild [VAR PKNICK(0000)] became Ash-Greninja!</t>
  </si>
  <si>
    <t>The opposing [VAR PKNICK(0000)] became Ash-Greninja!</t>
  </si>
  <si>
    <t>Totem [VAR PKNICK(0000)] became Ash-Greninja!</t>
  </si>
  <si>
    <t>[VAR PKNICK(0000)] transformed into its Complete Forme!</t>
  </si>
  <si>
    <t>[VAR BD06(0000)]The wild [VAR PKNICK(0000)] transformed into its Complete\nForme!</t>
  </si>
  <si>
    <t>[VAR BD06(0000)]The opposing [VAR PKNICK(0000)] transformed into its Complete\nForme!</t>
  </si>
  <si>
    <t>Totem [VAR PKNICK(0000)] transformed into its Complete Forme!</t>
  </si>
  <si>
    <t>[VAR PKNICK(0000)] couldn’t fully protect itself and got hurt!</t>
  </si>
  <si>
    <t>[VAR BD06(0000)]The wild [VAR PKNICK(0000)] couldn’t fully protect itself and got\nhurt!</t>
  </si>
  <si>
    <t>[VAR BD06(0000)]The opposing [VAR PKNICK(0000)] couldn’t fully protect itself\nand got hurt!</t>
  </si>
  <si>
    <t>[VAR BD06(0000)]Totem [VAR PKNICK(0000)] couldn’t fully protect itself and got\nhurt!</t>
  </si>
  <si>
    <t>[VAR PKNICK(0000)] protected itself with the Protective Pads!</t>
  </si>
  <si>
    <t>[VAR BD06(0000)]The wild [VAR PKNICK(0000)] protected itself with the Protective\nPads!</t>
  </si>
  <si>
    <t>[VAR BD06(0000)]The opposing [VAR PKNICK(0000)] protected itself with the\nProtective Pads!</t>
  </si>
  <si>
    <t>[VAR BD06(0000)]Totem [VAR PKNICK(0000)] protected itself with the Protective\nPads!</t>
  </si>
  <si>
    <t>[VAR PKNICK(0000)] stole the target’s boosted stats!</t>
  </si>
  <si>
    <t>The wild [VAR PKNICK(0000)] stole the target’s boosted stats!</t>
  </si>
  <si>
    <t>[VAR BD06(0000)]The opposing [VAR PKNICK(0000)] stole the target’s boosted\nstats!</t>
  </si>
  <si>
    <t>Totem [VAR PKNICK(0000)] stole the target’s boosted stats!</t>
  </si>
  <si>
    <t>[~ 1930]</t>
  </si>
  <si>
    <t>[~ 1931]</t>
  </si>
  <si>
    <t>[~ 1932]</t>
  </si>
  <si>
    <t>[~ 1933]</t>
  </si>
  <si>
    <t>[~ 1934]</t>
  </si>
  <si>
    <t>[~ 1935]</t>
  </si>
  <si>
    <t>[~ 1936]</t>
  </si>
  <si>
    <t>[~ 1937]</t>
  </si>
  <si>
    <t>[~ 1938]</t>
  </si>
  <si>
    <t>[~ 1939]</t>
  </si>
  <si>
    <t>[~ 1940]</t>
  </si>
  <si>
    <t>[~ 1941]</t>
  </si>
  <si>
    <t>Bright light is about to burst out of [VAR PKNICK(0000)]!</t>
  </si>
  <si>
    <t>Bright light is about to burst out of the wild [VAR PKNICK(0000)]!</t>
  </si>
  <si>
    <t>Bright light is about to burst out of the opposing [VAR PKNICK(0000)]!</t>
  </si>
  <si>
    <t>Bright light is about to burst out of Totem [VAR PKNICK(0000)]!</t>
  </si>
  <si>
    <t>[VAR PKNICK(0000)] regained its true power through Ultra Burst!</t>
  </si>
  <si>
    <t>The wild Necrozma [VAR PKNICK(0000)] regained its true\npower through Ultra Burst!</t>
  </si>
  <si>
    <t>The opposing [VAR PKNICK(0000)] regained its true power\nthrough Ultra Burst!</t>
  </si>
  <si>
    <t>Totem [VAR PKNICK(0000)]’s regained its true power\nthrough Ultra Burst!</t>
  </si>
  <si>
    <t>1802</t>
  </si>
  <si>
    <t>7607</t>
  </si>
  <si>
    <t>Battle Bond Forme Change check</t>
  </si>
  <si>
    <t>7207</t>
  </si>
  <si>
    <t>C404</t>
  </si>
  <si>
    <t>3806</t>
  </si>
  <si>
    <t>6A07</t>
  </si>
  <si>
    <t>3A02</t>
  </si>
  <si>
    <t>1801</t>
  </si>
  <si>
    <t>C100</t>
  </si>
  <si>
    <t>A602</t>
  </si>
  <si>
    <t>writes battle event text from Battle Text File 15 line r2 if r1=2, 17 if r1=1</t>
  </si>
  <si>
    <t>5602</t>
  </si>
  <si>
    <t>3006</t>
  </si>
  <si>
    <t>DC01</t>
  </si>
  <si>
    <t>6401</t>
  </si>
  <si>
    <t>6501</t>
  </si>
  <si>
    <t>4007</t>
  </si>
  <si>
    <t>Schooling</t>
  </si>
  <si>
    <t>Zen Mode End</t>
  </si>
  <si>
    <t>9A02</t>
  </si>
  <si>
    <t>A202</t>
  </si>
  <si>
    <t>4E02</t>
  </si>
  <si>
    <t>9E02</t>
  </si>
  <si>
    <t>Set Weather/Terrain</t>
  </si>
  <si>
    <t>F801</t>
  </si>
  <si>
    <t>Recoil handling, at least in part</t>
  </si>
  <si>
    <t>1002</t>
  </si>
  <si>
    <t>1402</t>
  </si>
  <si>
    <t>Sand/Hail damage handling, at least in part</t>
  </si>
  <si>
    <t>0402</t>
  </si>
  <si>
    <t>Bool HP Is Zero</t>
  </si>
  <si>
    <t>Usable healing items that restore a fixed % of HP</t>
  </si>
  <si>
    <t>0802</t>
  </si>
  <si>
    <t>0C02</t>
  </si>
  <si>
    <t>0602</t>
  </si>
  <si>
    <t>0800</t>
  </si>
  <si>
    <t>0000</t>
  </si>
  <si>
    <t>0001</t>
  </si>
  <si>
    <t>0100</t>
  </si>
  <si>
    <t>0002</t>
  </si>
  <si>
    <t>0200</t>
  </si>
  <si>
    <t>0003</t>
  </si>
  <si>
    <t>0300</t>
  </si>
  <si>
    <t>0004</t>
  </si>
  <si>
    <t>0400</t>
  </si>
  <si>
    <t>0005</t>
  </si>
  <si>
    <t>0500</t>
  </si>
  <si>
    <t>0006</t>
  </si>
  <si>
    <t>0600</t>
  </si>
  <si>
    <t>0007</t>
  </si>
  <si>
    <t>0700</t>
  </si>
  <si>
    <t>0009</t>
  </si>
  <si>
    <t>0900</t>
  </si>
  <si>
    <t>000A</t>
  </si>
  <si>
    <t>0A00</t>
  </si>
  <si>
    <t>000B</t>
  </si>
  <si>
    <t>0B00</t>
  </si>
  <si>
    <t>0C00</t>
  </si>
  <si>
    <t>000D</t>
  </si>
  <si>
    <t>0D00</t>
  </si>
  <si>
    <t>000E</t>
  </si>
  <si>
    <t>0E00</t>
  </si>
  <si>
    <t>000F</t>
  </si>
  <si>
    <t>0F00</t>
  </si>
  <si>
    <t>0010</t>
  </si>
  <si>
    <t>1000</t>
  </si>
  <si>
    <t>0011</t>
  </si>
  <si>
    <t>1100</t>
  </si>
  <si>
    <t>0012</t>
  </si>
  <si>
    <t>1200</t>
  </si>
  <si>
    <t>0013</t>
  </si>
  <si>
    <t>1300</t>
  </si>
  <si>
    <t>1400</t>
  </si>
  <si>
    <t>0015</t>
  </si>
  <si>
    <t>1500</t>
  </si>
  <si>
    <t>0016</t>
  </si>
  <si>
    <t>1600</t>
  </si>
  <si>
    <t>0017</t>
  </si>
  <si>
    <t>1700</t>
  </si>
  <si>
    <t>1800</t>
  </si>
  <si>
    <t>0019</t>
  </si>
  <si>
    <t>1900</t>
  </si>
  <si>
    <t>001A</t>
  </si>
  <si>
    <t>1A00</t>
  </si>
  <si>
    <t>001B</t>
  </si>
  <si>
    <t>1B00</t>
  </si>
  <si>
    <t>001C</t>
  </si>
  <si>
    <t>1C00</t>
  </si>
  <si>
    <t>001D</t>
  </si>
  <si>
    <t>1D00</t>
  </si>
  <si>
    <t>001E</t>
  </si>
  <si>
    <t>1E00</t>
  </si>
  <si>
    <t>001F</t>
  </si>
  <si>
    <t>1F00</t>
  </si>
  <si>
    <t>0020</t>
  </si>
  <si>
    <t>2000</t>
  </si>
  <si>
    <t>0021</t>
  </si>
  <si>
    <t>2100</t>
  </si>
  <si>
    <t>0022</t>
  </si>
  <si>
    <t>2200</t>
  </si>
  <si>
    <t>0023</t>
  </si>
  <si>
    <t>2300</t>
  </si>
  <si>
    <t>0024</t>
  </si>
  <si>
    <t>2400</t>
  </si>
  <si>
    <t>0025</t>
  </si>
  <si>
    <t>2500</t>
  </si>
  <si>
    <t>0026</t>
  </si>
  <si>
    <t>2600</t>
  </si>
  <si>
    <t>0027</t>
  </si>
  <si>
    <t>2700</t>
  </si>
  <si>
    <t>0028</t>
  </si>
  <si>
    <t>2800</t>
  </si>
  <si>
    <t>0029</t>
  </si>
  <si>
    <t>2900</t>
  </si>
  <si>
    <t>002A</t>
  </si>
  <si>
    <t>2A00</t>
  </si>
  <si>
    <t>002B</t>
  </si>
  <si>
    <t>2B00</t>
  </si>
  <si>
    <t>002C</t>
  </si>
  <si>
    <t>2C00</t>
  </si>
  <si>
    <t>002D</t>
  </si>
  <si>
    <t>2D00</t>
  </si>
  <si>
    <t>002E</t>
  </si>
  <si>
    <t>2E00</t>
  </si>
  <si>
    <t>002F</t>
  </si>
  <si>
    <t>2F00</t>
  </si>
  <si>
    <t>0030</t>
  </si>
  <si>
    <t>3000</t>
  </si>
  <si>
    <t>0031</t>
  </si>
  <si>
    <t>3100</t>
  </si>
  <si>
    <t>0032</t>
  </si>
  <si>
    <t>3200</t>
  </si>
  <si>
    <t>0033</t>
  </si>
  <si>
    <t>3300</t>
  </si>
  <si>
    <t>0034</t>
  </si>
  <si>
    <t>3400</t>
  </si>
  <si>
    <t>0035</t>
  </si>
  <si>
    <t>3500</t>
  </si>
  <si>
    <t>0036</t>
  </si>
  <si>
    <t>3600</t>
  </si>
  <si>
    <t>0037</t>
  </si>
  <si>
    <t>3700</t>
  </si>
  <si>
    <t>0038</t>
  </si>
  <si>
    <t>3800</t>
  </si>
  <si>
    <t>0039</t>
  </si>
  <si>
    <t>3900</t>
  </si>
  <si>
    <t>003A</t>
  </si>
  <si>
    <t>3A00</t>
  </si>
  <si>
    <t>003B</t>
  </si>
  <si>
    <t>3B00</t>
  </si>
  <si>
    <t>003C</t>
  </si>
  <si>
    <t>3C00</t>
  </si>
  <si>
    <t>003D</t>
  </si>
  <si>
    <t>3D00</t>
  </si>
  <si>
    <t>003E</t>
  </si>
  <si>
    <t>3E00</t>
  </si>
  <si>
    <t>003F</t>
  </si>
  <si>
    <t>3F00</t>
  </si>
  <si>
    <t>0040</t>
  </si>
  <si>
    <t>4000</t>
  </si>
  <si>
    <t>0041</t>
  </si>
  <si>
    <t>4100</t>
  </si>
  <si>
    <t>0042</t>
  </si>
  <si>
    <t>4200</t>
  </si>
  <si>
    <t>0043</t>
  </si>
  <si>
    <t>4300</t>
  </si>
  <si>
    <t>0044</t>
  </si>
  <si>
    <t>4400</t>
  </si>
  <si>
    <t>0045</t>
  </si>
  <si>
    <t>4500</t>
  </si>
  <si>
    <t>0046</t>
  </si>
  <si>
    <t>4600</t>
  </si>
  <si>
    <t>0047</t>
  </si>
  <si>
    <t>4700</t>
  </si>
  <si>
    <t>0048</t>
  </si>
  <si>
    <t>4800</t>
  </si>
  <si>
    <t>0049</t>
  </si>
  <si>
    <t>4900</t>
  </si>
  <si>
    <t>004A</t>
  </si>
  <si>
    <t>4A00</t>
  </si>
  <si>
    <t>004B</t>
  </si>
  <si>
    <t>4B00</t>
  </si>
  <si>
    <t>004C</t>
  </si>
  <si>
    <t>4C00</t>
  </si>
  <si>
    <t>004D</t>
  </si>
  <si>
    <t>4D00</t>
  </si>
  <si>
    <t>004E</t>
  </si>
  <si>
    <t>4E00</t>
  </si>
  <si>
    <t>004F</t>
  </si>
  <si>
    <t>4F00</t>
  </si>
  <si>
    <t>0050</t>
  </si>
  <si>
    <t>5000</t>
  </si>
  <si>
    <t>0051</t>
  </si>
  <si>
    <t>5100</t>
  </si>
  <si>
    <t>0052</t>
  </si>
  <si>
    <t>5200</t>
  </si>
  <si>
    <t>0053</t>
  </si>
  <si>
    <t>5300</t>
  </si>
  <si>
    <t>0054</t>
  </si>
  <si>
    <t>5400</t>
  </si>
  <si>
    <t>0055</t>
  </si>
  <si>
    <t>5500</t>
  </si>
  <si>
    <t>0056</t>
  </si>
  <si>
    <t>5600</t>
  </si>
  <si>
    <t>0057</t>
  </si>
  <si>
    <t>5700</t>
  </si>
  <si>
    <t>0058</t>
  </si>
  <si>
    <t>5800</t>
  </si>
  <si>
    <t>0059</t>
  </si>
  <si>
    <t>5900</t>
  </si>
  <si>
    <t>005A</t>
  </si>
  <si>
    <t>5A00</t>
  </si>
  <si>
    <t>005B</t>
  </si>
  <si>
    <t>5B00</t>
  </si>
  <si>
    <t>005C</t>
  </si>
  <si>
    <t>5C00</t>
  </si>
  <si>
    <t>005D</t>
  </si>
  <si>
    <t>5D00</t>
  </si>
  <si>
    <t>005E</t>
  </si>
  <si>
    <t>5E00</t>
  </si>
  <si>
    <t>005F</t>
  </si>
  <si>
    <t>5F00</t>
  </si>
  <si>
    <t>0060</t>
  </si>
  <si>
    <t>6000</t>
  </si>
  <si>
    <t>0061</t>
  </si>
  <si>
    <t>6100</t>
  </si>
  <si>
    <t>0062</t>
  </si>
  <si>
    <t>6200</t>
  </si>
  <si>
    <t>0063</t>
  </si>
  <si>
    <t>6300</t>
  </si>
  <si>
    <t>0064</t>
  </si>
  <si>
    <t>6400</t>
  </si>
  <si>
    <t>0065</t>
  </si>
  <si>
    <t>6500</t>
  </si>
  <si>
    <t>0066</t>
  </si>
  <si>
    <t>6600</t>
  </si>
  <si>
    <t>0067</t>
  </si>
  <si>
    <t>6700</t>
  </si>
  <si>
    <t>0068</t>
  </si>
  <si>
    <t>6800</t>
  </si>
  <si>
    <t>0069</t>
  </si>
  <si>
    <t>6900</t>
  </si>
  <si>
    <t>006A</t>
  </si>
  <si>
    <t>6A00</t>
  </si>
  <si>
    <t>006B</t>
  </si>
  <si>
    <t>6B00</t>
  </si>
  <si>
    <t>006C</t>
  </si>
  <si>
    <t>6C00</t>
  </si>
  <si>
    <t>006D</t>
  </si>
  <si>
    <t>6D00</t>
  </si>
  <si>
    <t>006E</t>
  </si>
  <si>
    <t>6E00</t>
  </si>
  <si>
    <t>006F</t>
  </si>
  <si>
    <t>6F00</t>
  </si>
  <si>
    <t>0070</t>
  </si>
  <si>
    <t>7000</t>
  </si>
  <si>
    <t>0071</t>
  </si>
  <si>
    <t>7100</t>
  </si>
  <si>
    <t>0072</t>
  </si>
  <si>
    <t>7200</t>
  </si>
  <si>
    <t>0073</t>
  </si>
  <si>
    <t>7300</t>
  </si>
  <si>
    <t>0074</t>
  </si>
  <si>
    <t>7400</t>
  </si>
  <si>
    <t>0075</t>
  </si>
  <si>
    <t>7500</t>
  </si>
  <si>
    <t>0076</t>
  </si>
  <si>
    <t>7600</t>
  </si>
  <si>
    <t>0077</t>
  </si>
  <si>
    <t>7700</t>
  </si>
  <si>
    <t>0078</t>
  </si>
  <si>
    <t>7800</t>
  </si>
  <si>
    <t>0079</t>
  </si>
  <si>
    <t>7900</t>
  </si>
  <si>
    <t>007A</t>
  </si>
  <si>
    <t>7A00</t>
  </si>
  <si>
    <t>007B</t>
  </si>
  <si>
    <t>7B00</t>
  </si>
  <si>
    <t>007C</t>
  </si>
  <si>
    <t>7C00</t>
  </si>
  <si>
    <t>007D</t>
  </si>
  <si>
    <t>7D00</t>
  </si>
  <si>
    <t>007E</t>
  </si>
  <si>
    <t>7E00</t>
  </si>
  <si>
    <t>007F</t>
  </si>
  <si>
    <t>7F00</t>
  </si>
  <si>
    <t>0080</t>
  </si>
  <si>
    <t>8000</t>
  </si>
  <si>
    <t>0081</t>
  </si>
  <si>
    <t>8100</t>
  </si>
  <si>
    <t>0082</t>
  </si>
  <si>
    <t>8200</t>
  </si>
  <si>
    <t>0083</t>
  </si>
  <si>
    <t>8300</t>
  </si>
  <si>
    <t>0084</t>
  </si>
  <si>
    <t>8400</t>
  </si>
  <si>
    <t>0085</t>
  </si>
  <si>
    <t>8500</t>
  </si>
  <si>
    <t>0086</t>
  </si>
  <si>
    <t>8600</t>
  </si>
  <si>
    <t>0087</t>
  </si>
  <si>
    <t>8700</t>
  </si>
  <si>
    <t>0088</t>
  </si>
  <si>
    <t>8800</t>
  </si>
  <si>
    <t>0089</t>
  </si>
  <si>
    <t>8900</t>
  </si>
  <si>
    <t>008A</t>
  </si>
  <si>
    <t>8A00</t>
  </si>
  <si>
    <t>008B</t>
  </si>
  <si>
    <t>8B00</t>
  </si>
  <si>
    <t>008C</t>
  </si>
  <si>
    <t>8C00</t>
  </si>
  <si>
    <t>008D</t>
  </si>
  <si>
    <t>8D00</t>
  </si>
  <si>
    <t>008E</t>
  </si>
  <si>
    <t>8E00</t>
  </si>
  <si>
    <t>008F</t>
  </si>
  <si>
    <t>8F00</t>
  </si>
  <si>
    <t>0090</t>
  </si>
  <si>
    <t>9000</t>
  </si>
  <si>
    <t>0091</t>
  </si>
  <si>
    <t>9100</t>
  </si>
  <si>
    <t>0092</t>
  </si>
  <si>
    <t>9200</t>
  </si>
  <si>
    <t>0093</t>
  </si>
  <si>
    <t>9300</t>
  </si>
  <si>
    <t>0094</t>
  </si>
  <si>
    <t>9400</t>
  </si>
  <si>
    <t>0095</t>
  </si>
  <si>
    <t>9500</t>
  </si>
  <si>
    <t>0096</t>
  </si>
  <si>
    <t>9600</t>
  </si>
  <si>
    <t>0097</t>
  </si>
  <si>
    <t>9700</t>
  </si>
  <si>
    <t>0098</t>
  </si>
  <si>
    <t>9800</t>
  </si>
  <si>
    <t>0099</t>
  </si>
  <si>
    <t>9900</t>
  </si>
  <si>
    <t>009A</t>
  </si>
  <si>
    <t>9A00</t>
  </si>
  <si>
    <t>009B</t>
  </si>
  <si>
    <t>9B00</t>
  </si>
  <si>
    <t>009C</t>
  </si>
  <si>
    <t>9C00</t>
  </si>
  <si>
    <t>009D</t>
  </si>
  <si>
    <t>9D00</t>
  </si>
  <si>
    <t>009E</t>
  </si>
  <si>
    <t>9E00</t>
  </si>
  <si>
    <t>009F</t>
  </si>
  <si>
    <t>9F00</t>
  </si>
  <si>
    <t>00A0</t>
  </si>
  <si>
    <t>A000</t>
  </si>
  <si>
    <t>00A1</t>
  </si>
  <si>
    <t>A100</t>
  </si>
  <si>
    <t>00A2</t>
  </si>
  <si>
    <t>A200</t>
  </si>
  <si>
    <t>00A3</t>
  </si>
  <si>
    <t>A300</t>
  </si>
  <si>
    <t>00A4</t>
  </si>
  <si>
    <t>A400</t>
  </si>
  <si>
    <t>00A5</t>
  </si>
  <si>
    <t>A500</t>
  </si>
  <si>
    <t>00A6</t>
  </si>
  <si>
    <t>A600</t>
  </si>
  <si>
    <t>00A7</t>
  </si>
  <si>
    <t>A700</t>
  </si>
  <si>
    <t>00A8</t>
  </si>
  <si>
    <t>A800</t>
  </si>
  <si>
    <t>00A9</t>
  </si>
  <si>
    <t>A900</t>
  </si>
  <si>
    <t>00AA</t>
  </si>
  <si>
    <t>AA00</t>
  </si>
  <si>
    <t>00AB</t>
  </si>
  <si>
    <t>AB00</t>
  </si>
  <si>
    <t>00AC</t>
  </si>
  <si>
    <t>AC00</t>
  </si>
  <si>
    <t>00AD</t>
  </si>
  <si>
    <t>AD00</t>
  </si>
  <si>
    <t>00AE</t>
  </si>
  <si>
    <t>AE00</t>
  </si>
  <si>
    <t>00AF</t>
  </si>
  <si>
    <t>AF00</t>
  </si>
  <si>
    <t>00B0</t>
  </si>
  <si>
    <t>B000</t>
  </si>
  <si>
    <t>00B1</t>
  </si>
  <si>
    <t>B100</t>
  </si>
  <si>
    <t>00B2</t>
  </si>
  <si>
    <t>B200</t>
  </si>
  <si>
    <t>00B3</t>
  </si>
  <si>
    <t>B300</t>
  </si>
  <si>
    <t>00B4</t>
  </si>
  <si>
    <t>B400</t>
  </si>
  <si>
    <t>00B5</t>
  </si>
  <si>
    <t>B500</t>
  </si>
  <si>
    <t>00B6</t>
  </si>
  <si>
    <t>B600</t>
  </si>
  <si>
    <t>00B7</t>
  </si>
  <si>
    <t>B700</t>
  </si>
  <si>
    <t>00B8</t>
  </si>
  <si>
    <t>B800</t>
  </si>
  <si>
    <t>00B9</t>
  </si>
  <si>
    <t>B900</t>
  </si>
  <si>
    <t>00BA</t>
  </si>
  <si>
    <t>BA00</t>
  </si>
  <si>
    <t>00BB</t>
  </si>
  <si>
    <t>BB00</t>
  </si>
  <si>
    <t>00BC</t>
  </si>
  <si>
    <t>BC00</t>
  </si>
  <si>
    <t>00BD</t>
  </si>
  <si>
    <t>BD00</t>
  </si>
  <si>
    <t>00BE</t>
  </si>
  <si>
    <t>BE00</t>
  </si>
  <si>
    <t>00BF</t>
  </si>
  <si>
    <t>BF00</t>
  </si>
  <si>
    <t>00C0</t>
  </si>
  <si>
    <t>C000</t>
  </si>
  <si>
    <t>00C1</t>
  </si>
  <si>
    <t>00C2</t>
  </si>
  <si>
    <t>C200</t>
  </si>
  <si>
    <t>00C3</t>
  </si>
  <si>
    <t>C300</t>
  </si>
  <si>
    <t>00C4</t>
  </si>
  <si>
    <t>C400</t>
  </si>
  <si>
    <t>00C5</t>
  </si>
  <si>
    <t>C500</t>
  </si>
  <si>
    <t>00C6</t>
  </si>
  <si>
    <t>C600</t>
  </si>
  <si>
    <t>00C7</t>
  </si>
  <si>
    <t>C700</t>
  </si>
  <si>
    <t>00C8</t>
  </si>
  <si>
    <t>C800</t>
  </si>
  <si>
    <t>00C9</t>
  </si>
  <si>
    <t>C900</t>
  </si>
  <si>
    <t>00CA</t>
  </si>
  <si>
    <t>CA00</t>
  </si>
  <si>
    <t>00CB</t>
  </si>
  <si>
    <t>CB00</t>
  </si>
  <si>
    <t>00CC</t>
  </si>
  <si>
    <t>CC00</t>
  </si>
  <si>
    <t>00CD</t>
  </si>
  <si>
    <t>CD00</t>
  </si>
  <si>
    <t>00CE</t>
  </si>
  <si>
    <t>CE00</t>
  </si>
  <si>
    <t>00CF</t>
  </si>
  <si>
    <t>CF00</t>
  </si>
  <si>
    <t>00D0</t>
  </si>
  <si>
    <t>D000</t>
  </si>
  <si>
    <t>00D1</t>
  </si>
  <si>
    <t>D100</t>
  </si>
  <si>
    <t>00D2</t>
  </si>
  <si>
    <t>D200</t>
  </si>
  <si>
    <t>00D3</t>
  </si>
  <si>
    <t>D300</t>
  </si>
  <si>
    <t>00D4</t>
  </si>
  <si>
    <t>D400</t>
  </si>
  <si>
    <t>00D5</t>
  </si>
  <si>
    <t>D500</t>
  </si>
  <si>
    <t>00D6</t>
  </si>
  <si>
    <t>D600</t>
  </si>
  <si>
    <t>00D7</t>
  </si>
  <si>
    <t>D700</t>
  </si>
  <si>
    <t>00D8</t>
  </si>
  <si>
    <t>D800</t>
  </si>
  <si>
    <t>00D9</t>
  </si>
  <si>
    <t>D900</t>
  </si>
  <si>
    <t>00DA</t>
  </si>
  <si>
    <t>DA00</t>
  </si>
  <si>
    <t>00DB</t>
  </si>
  <si>
    <t>DB00</t>
  </si>
  <si>
    <t>00DC</t>
  </si>
  <si>
    <t>DC00</t>
  </si>
  <si>
    <t>00DD</t>
  </si>
  <si>
    <t>DD00</t>
  </si>
  <si>
    <t>00DE</t>
  </si>
  <si>
    <t>DE00</t>
  </si>
  <si>
    <t>00DF</t>
  </si>
  <si>
    <t>DF00</t>
  </si>
  <si>
    <t>00E0</t>
  </si>
  <si>
    <t>E000</t>
  </si>
  <si>
    <t>00E1</t>
  </si>
  <si>
    <t>E100</t>
  </si>
  <si>
    <t>00E2</t>
  </si>
  <si>
    <t>E200</t>
  </si>
  <si>
    <t>00E3</t>
  </si>
  <si>
    <t>E300</t>
  </si>
  <si>
    <t>00E4</t>
  </si>
  <si>
    <t>E400</t>
  </si>
  <si>
    <t>00E5</t>
  </si>
  <si>
    <t>E500</t>
  </si>
  <si>
    <t>00E6</t>
  </si>
  <si>
    <t>E600</t>
  </si>
  <si>
    <t>00E7</t>
  </si>
  <si>
    <t>E700</t>
  </si>
  <si>
    <t>00E8</t>
  </si>
  <si>
    <t>E800</t>
  </si>
  <si>
    <t>00E9</t>
  </si>
  <si>
    <t>E900</t>
  </si>
  <si>
    <t>00EA</t>
  </si>
  <si>
    <t>EA00</t>
  </si>
  <si>
    <t>00EB</t>
  </si>
  <si>
    <t>EB00</t>
  </si>
  <si>
    <t>00EC</t>
  </si>
  <si>
    <t>EC00</t>
  </si>
  <si>
    <t>00ED</t>
  </si>
  <si>
    <t>ED00</t>
  </si>
  <si>
    <t>00EE</t>
  </si>
  <si>
    <t>EE00</t>
  </si>
  <si>
    <t>00EF</t>
  </si>
  <si>
    <t>EF00</t>
  </si>
  <si>
    <t>00F0</t>
  </si>
  <si>
    <t>F000</t>
  </si>
  <si>
    <t>00F1</t>
  </si>
  <si>
    <t>F100</t>
  </si>
  <si>
    <t>00F2</t>
  </si>
  <si>
    <t>F200</t>
  </si>
  <si>
    <t>00F3</t>
  </si>
  <si>
    <t>F300</t>
  </si>
  <si>
    <t>00F4</t>
  </si>
  <si>
    <t>F400</t>
  </si>
  <si>
    <t>00F5</t>
  </si>
  <si>
    <t>F500</t>
  </si>
  <si>
    <t>00F6</t>
  </si>
  <si>
    <t>F600</t>
  </si>
  <si>
    <t>00F7</t>
  </si>
  <si>
    <t>F700</t>
  </si>
  <si>
    <t>00F8</t>
  </si>
  <si>
    <t>F800</t>
  </si>
  <si>
    <t>00F9</t>
  </si>
  <si>
    <t>F900</t>
  </si>
  <si>
    <t>00FA</t>
  </si>
  <si>
    <t>FA00</t>
  </si>
  <si>
    <t>00FB</t>
  </si>
  <si>
    <t>FB00</t>
  </si>
  <si>
    <t>00FC</t>
  </si>
  <si>
    <t>FC00</t>
  </si>
  <si>
    <t>00FD</t>
  </si>
  <si>
    <t>FD00</t>
  </si>
  <si>
    <t>00FE</t>
  </si>
  <si>
    <t>FE00</t>
  </si>
  <si>
    <t>00FF</t>
  </si>
  <si>
    <t>FF00</t>
  </si>
  <si>
    <t>0101</t>
  </si>
  <si>
    <t>0102</t>
  </si>
  <si>
    <t>0201</t>
  </si>
  <si>
    <t>0103</t>
  </si>
  <si>
    <t>0301</t>
  </si>
  <si>
    <t>0104</t>
  </si>
  <si>
    <t>0401</t>
  </si>
  <si>
    <t>0105</t>
  </si>
  <si>
    <t>0501</t>
  </si>
  <si>
    <t>0106</t>
  </si>
  <si>
    <t>0601</t>
  </si>
  <si>
    <t>0107</t>
  </si>
  <si>
    <t>0701</t>
  </si>
  <si>
    <t>0108</t>
  </si>
  <si>
    <t>0801</t>
  </si>
  <si>
    <t>0109</t>
  </si>
  <si>
    <t>0901</t>
  </si>
  <si>
    <t>010A</t>
  </si>
  <si>
    <t>0A01</t>
  </si>
  <si>
    <t>010B</t>
  </si>
  <si>
    <t>0B01</t>
  </si>
  <si>
    <t>010C</t>
  </si>
  <si>
    <t>0C01</t>
  </si>
  <si>
    <t>010D</t>
  </si>
  <si>
    <t>0D01</t>
  </si>
  <si>
    <t>010E</t>
  </si>
  <si>
    <t>0E01</t>
  </si>
  <si>
    <t>010F</t>
  </si>
  <si>
    <t>0F01</t>
  </si>
  <si>
    <t>0110</t>
  </si>
  <si>
    <t>1001</t>
  </si>
  <si>
    <t>0111</t>
  </si>
  <si>
    <t>1101</t>
  </si>
  <si>
    <t>0112</t>
  </si>
  <si>
    <t>1201</t>
  </si>
  <si>
    <t>0113</t>
  </si>
  <si>
    <t>1301</t>
  </si>
  <si>
    <t>0114</t>
  </si>
  <si>
    <t>1401</t>
  </si>
  <si>
    <t>0115</t>
  </si>
  <si>
    <t>1501</t>
  </si>
  <si>
    <t>0116</t>
  </si>
  <si>
    <t>1601</t>
  </si>
  <si>
    <t>0117</t>
  </si>
  <si>
    <t>1701</t>
  </si>
  <si>
    <t>0118</t>
  </si>
  <si>
    <t>0119</t>
  </si>
  <si>
    <t>1901</t>
  </si>
  <si>
    <t>011A</t>
  </si>
  <si>
    <t>1A01</t>
  </si>
  <si>
    <t>011B</t>
  </si>
  <si>
    <t>1B01</t>
  </si>
  <si>
    <t>011C</t>
  </si>
  <si>
    <t>1C01</t>
  </si>
  <si>
    <t>011D</t>
  </si>
  <si>
    <t>1D01</t>
  </si>
  <si>
    <t>011E</t>
  </si>
  <si>
    <t>1E01</t>
  </si>
  <si>
    <t>011F</t>
  </si>
  <si>
    <t>1F01</t>
  </si>
  <si>
    <t>0120</t>
  </si>
  <si>
    <t>2001</t>
  </si>
  <si>
    <t>0121</t>
  </si>
  <si>
    <t>2101</t>
  </si>
  <si>
    <t>0122</t>
  </si>
  <si>
    <t>2201</t>
  </si>
  <si>
    <t>0123</t>
  </si>
  <si>
    <t>2301</t>
  </si>
  <si>
    <t>0124</t>
  </si>
  <si>
    <t>2401</t>
  </si>
  <si>
    <t>0125</t>
  </si>
  <si>
    <t>2501</t>
  </si>
  <si>
    <t>0126</t>
  </si>
  <si>
    <t>2601</t>
  </si>
  <si>
    <t>0127</t>
  </si>
  <si>
    <t>2701</t>
  </si>
  <si>
    <t>0128</t>
  </si>
  <si>
    <t>2801</t>
  </si>
  <si>
    <t>0129</t>
  </si>
  <si>
    <t>2901</t>
  </si>
  <si>
    <t>012A</t>
  </si>
  <si>
    <t>2A01</t>
  </si>
  <si>
    <t>012B</t>
  </si>
  <si>
    <t>2B01</t>
  </si>
  <si>
    <t>012C</t>
  </si>
  <si>
    <t>2C01</t>
  </si>
  <si>
    <t>012D</t>
  </si>
  <si>
    <t>2D01</t>
  </si>
  <si>
    <t>012E</t>
  </si>
  <si>
    <t>2E01</t>
  </si>
  <si>
    <t>012F</t>
  </si>
  <si>
    <t>2F01</t>
  </si>
  <si>
    <t>0130</t>
  </si>
  <si>
    <t>3001</t>
  </si>
  <si>
    <t>0131</t>
  </si>
  <si>
    <t>3101</t>
  </si>
  <si>
    <t>0132</t>
  </si>
  <si>
    <t>3201</t>
  </si>
  <si>
    <t>0133</t>
  </si>
  <si>
    <t>3301</t>
  </si>
  <si>
    <t>0134</t>
  </si>
  <si>
    <t>3401</t>
  </si>
  <si>
    <t>0135</t>
  </si>
  <si>
    <t>3501</t>
  </si>
  <si>
    <t>0136</t>
  </si>
  <si>
    <t>3601</t>
  </si>
  <si>
    <t>0137</t>
  </si>
  <si>
    <t>3701</t>
  </si>
  <si>
    <t>0138</t>
  </si>
  <si>
    <t>3801</t>
  </si>
  <si>
    <t>0139</t>
  </si>
  <si>
    <t>3901</t>
  </si>
  <si>
    <t>013A</t>
  </si>
  <si>
    <t>3A01</t>
  </si>
  <si>
    <t>013B</t>
  </si>
  <si>
    <t>3B01</t>
  </si>
  <si>
    <t>013C</t>
  </si>
  <si>
    <t>3C01</t>
  </si>
  <si>
    <t>013D</t>
  </si>
  <si>
    <t>3D01</t>
  </si>
  <si>
    <t>013E</t>
  </si>
  <si>
    <t>3E01</t>
  </si>
  <si>
    <t>013F</t>
  </si>
  <si>
    <t>3F01</t>
  </si>
  <si>
    <t>0140</t>
  </si>
  <si>
    <t>4001</t>
  </si>
  <si>
    <t>0141</t>
  </si>
  <si>
    <t>4101</t>
  </si>
  <si>
    <t>0142</t>
  </si>
  <si>
    <t>4201</t>
  </si>
  <si>
    <t>0143</t>
  </si>
  <si>
    <t>4301</t>
  </si>
  <si>
    <t>0144</t>
  </si>
  <si>
    <t>4401</t>
  </si>
  <si>
    <t>0145</t>
  </si>
  <si>
    <t>4501</t>
  </si>
  <si>
    <t>0146</t>
  </si>
  <si>
    <t>4601</t>
  </si>
  <si>
    <t>0147</t>
  </si>
  <si>
    <t>4701</t>
  </si>
  <si>
    <t>0148</t>
  </si>
  <si>
    <t>4801</t>
  </si>
  <si>
    <t>0149</t>
  </si>
  <si>
    <t>4901</t>
  </si>
  <si>
    <t>014A</t>
  </si>
  <si>
    <t>4A01</t>
  </si>
  <si>
    <t>014B</t>
  </si>
  <si>
    <t>4B01</t>
  </si>
  <si>
    <t>014C</t>
  </si>
  <si>
    <t>4C01</t>
  </si>
  <si>
    <t>014D</t>
  </si>
  <si>
    <t>4D01</t>
  </si>
  <si>
    <t>014E</t>
  </si>
  <si>
    <t>4E01</t>
  </si>
  <si>
    <t>014F</t>
  </si>
  <si>
    <t>4F01</t>
  </si>
  <si>
    <t>0150</t>
  </si>
  <si>
    <t>5001</t>
  </si>
  <si>
    <t>0151</t>
  </si>
  <si>
    <t>5101</t>
  </si>
  <si>
    <t>0152</t>
  </si>
  <si>
    <t>5201</t>
  </si>
  <si>
    <t>0153</t>
  </si>
  <si>
    <t>5301</t>
  </si>
  <si>
    <t>0154</t>
  </si>
  <si>
    <t>5401</t>
  </si>
  <si>
    <t>0155</t>
  </si>
  <si>
    <t>5501</t>
  </si>
  <si>
    <t>0156</t>
  </si>
  <si>
    <t>5601</t>
  </si>
  <si>
    <t>0157</t>
  </si>
  <si>
    <t>5701</t>
  </si>
  <si>
    <t>0158</t>
  </si>
  <si>
    <t>5801</t>
  </si>
  <si>
    <t>0159</t>
  </si>
  <si>
    <t>5901</t>
  </si>
  <si>
    <t>015A</t>
  </si>
  <si>
    <t>5A01</t>
  </si>
  <si>
    <t>015B</t>
  </si>
  <si>
    <t>5B01</t>
  </si>
  <si>
    <t>015C</t>
  </si>
  <si>
    <t>5C01</t>
  </si>
  <si>
    <t>015D</t>
  </si>
  <si>
    <t>5D01</t>
  </si>
  <si>
    <t>015E</t>
  </si>
  <si>
    <t>5E01</t>
  </si>
  <si>
    <t>015F</t>
  </si>
  <si>
    <t>5F01</t>
  </si>
  <si>
    <t>0160</t>
  </si>
  <si>
    <t>6001</t>
  </si>
  <si>
    <t>0161</t>
  </si>
  <si>
    <t>6101</t>
  </si>
  <si>
    <t>0162</t>
  </si>
  <si>
    <t>6201</t>
  </si>
  <si>
    <t>0163</t>
  </si>
  <si>
    <t>6301</t>
  </si>
  <si>
    <t>0164</t>
  </si>
  <si>
    <t>0165</t>
  </si>
  <si>
    <t>0166</t>
  </si>
  <si>
    <t>6601</t>
  </si>
  <si>
    <t>0167</t>
  </si>
  <si>
    <t>6701</t>
  </si>
  <si>
    <t>0168</t>
  </si>
  <si>
    <t>6801</t>
  </si>
  <si>
    <t>0169</t>
  </si>
  <si>
    <t>6901</t>
  </si>
  <si>
    <t>016A</t>
  </si>
  <si>
    <t>6A01</t>
  </si>
  <si>
    <t>016B</t>
  </si>
  <si>
    <t>6B01</t>
  </si>
  <si>
    <t>016C</t>
  </si>
  <si>
    <t>6C01</t>
  </si>
  <si>
    <t>016D</t>
  </si>
  <si>
    <t>6D01</t>
  </si>
  <si>
    <t>016E</t>
  </si>
  <si>
    <t>6E01</t>
  </si>
  <si>
    <t>016F</t>
  </si>
  <si>
    <t>6F01</t>
  </si>
  <si>
    <t>0170</t>
  </si>
  <si>
    <t>7001</t>
  </si>
  <si>
    <t>0171</t>
  </si>
  <si>
    <t>7101</t>
  </si>
  <si>
    <t>0172</t>
  </si>
  <si>
    <t>7201</t>
  </si>
  <si>
    <t>0173</t>
  </si>
  <si>
    <t>7301</t>
  </si>
  <si>
    <t>0174</t>
  </si>
  <si>
    <t>7401</t>
  </si>
  <si>
    <t>0175</t>
  </si>
  <si>
    <t>7501</t>
  </si>
  <si>
    <t>0176</t>
  </si>
  <si>
    <t>7601</t>
  </si>
  <si>
    <t>0177</t>
  </si>
  <si>
    <t>7701</t>
  </si>
  <si>
    <t>0178</t>
  </si>
  <si>
    <t>7801</t>
  </si>
  <si>
    <t>0179</t>
  </si>
  <si>
    <t>7901</t>
  </si>
  <si>
    <t>017A</t>
  </si>
  <si>
    <t>7A01</t>
  </si>
  <si>
    <t>017B</t>
  </si>
  <si>
    <t>7B01</t>
  </si>
  <si>
    <t>017C</t>
  </si>
  <si>
    <t>7C01</t>
  </si>
  <si>
    <t>017D</t>
  </si>
  <si>
    <t>7D01</t>
  </si>
  <si>
    <t>017E</t>
  </si>
  <si>
    <t>7E01</t>
  </si>
  <si>
    <t>017F</t>
  </si>
  <si>
    <t>7F01</t>
  </si>
  <si>
    <t>0180</t>
  </si>
  <si>
    <t>8001</t>
  </si>
  <si>
    <t>0181</t>
  </si>
  <si>
    <t>8101</t>
  </si>
  <si>
    <t>0182</t>
  </si>
  <si>
    <t>8201</t>
  </si>
  <si>
    <t>0183</t>
  </si>
  <si>
    <t>8301</t>
  </si>
  <si>
    <t>0184</t>
  </si>
  <si>
    <t>8401</t>
  </si>
  <si>
    <t>0185</t>
  </si>
  <si>
    <t>8501</t>
  </si>
  <si>
    <t>0186</t>
  </si>
  <si>
    <t>8601</t>
  </si>
  <si>
    <t>0187</t>
  </si>
  <si>
    <t>8701</t>
  </si>
  <si>
    <t>0188</t>
  </si>
  <si>
    <t>8801</t>
  </si>
  <si>
    <t>0189</t>
  </si>
  <si>
    <t>8901</t>
  </si>
  <si>
    <t>018A</t>
  </si>
  <si>
    <t>8A01</t>
  </si>
  <si>
    <t>018B</t>
  </si>
  <si>
    <t>8B01</t>
  </si>
  <si>
    <t>018C</t>
  </si>
  <si>
    <t>8C01</t>
  </si>
  <si>
    <t>018D</t>
  </si>
  <si>
    <t>8D01</t>
  </si>
  <si>
    <t>018E</t>
  </si>
  <si>
    <t>8E01</t>
  </si>
  <si>
    <t>018F</t>
  </si>
  <si>
    <t>8F01</t>
  </si>
  <si>
    <t>0190</t>
  </si>
  <si>
    <t>9001</t>
  </si>
  <si>
    <t>0191</t>
  </si>
  <si>
    <t>9101</t>
  </si>
  <si>
    <t>0192</t>
  </si>
  <si>
    <t>9201</t>
  </si>
  <si>
    <t>0193</t>
  </si>
  <si>
    <t>9301</t>
  </si>
  <si>
    <t>0194</t>
  </si>
  <si>
    <t>9401</t>
  </si>
  <si>
    <t>0195</t>
  </si>
  <si>
    <t>9501</t>
  </si>
  <si>
    <t>0196</t>
  </si>
  <si>
    <t>9601</t>
  </si>
  <si>
    <t>0197</t>
  </si>
  <si>
    <t>9701</t>
  </si>
  <si>
    <t>0198</t>
  </si>
  <si>
    <t>9801</t>
  </si>
  <si>
    <t>0199</t>
  </si>
  <si>
    <t>9901</t>
  </si>
  <si>
    <t>019A</t>
  </si>
  <si>
    <t>9A01</t>
  </si>
  <si>
    <t>019B</t>
  </si>
  <si>
    <t>9B01</t>
  </si>
  <si>
    <t>019C</t>
  </si>
  <si>
    <t>9C01</t>
  </si>
  <si>
    <t>019D</t>
  </si>
  <si>
    <t>9D01</t>
  </si>
  <si>
    <t>019E</t>
  </si>
  <si>
    <t>9E01</t>
  </si>
  <si>
    <t>019F</t>
  </si>
  <si>
    <t>9F01</t>
  </si>
  <si>
    <t>01A0</t>
  </si>
  <si>
    <t>A001</t>
  </si>
  <si>
    <t>01A1</t>
  </si>
  <si>
    <t>A101</t>
  </si>
  <si>
    <t>01A2</t>
  </si>
  <si>
    <t>A201</t>
  </si>
  <si>
    <t>01A3</t>
  </si>
  <si>
    <t>A301</t>
  </si>
  <si>
    <t>01A4</t>
  </si>
  <si>
    <t>A401</t>
  </si>
  <si>
    <t>01A5</t>
  </si>
  <si>
    <t>A501</t>
  </si>
  <si>
    <t>01A6</t>
  </si>
  <si>
    <t>A601</t>
  </si>
  <si>
    <t>01A7</t>
  </si>
  <si>
    <t>A701</t>
  </si>
  <si>
    <t>01A8</t>
  </si>
  <si>
    <t>A801</t>
  </si>
  <si>
    <t>01A9</t>
  </si>
  <si>
    <t>A901</t>
  </si>
  <si>
    <t>01AA</t>
  </si>
  <si>
    <t>AA01</t>
  </si>
  <si>
    <t>01AB</t>
  </si>
  <si>
    <t>AB01</t>
  </si>
  <si>
    <t>01AC</t>
  </si>
  <si>
    <t>AC01</t>
  </si>
  <si>
    <t>01AD</t>
  </si>
  <si>
    <t>AD01</t>
  </si>
  <si>
    <t>01AE</t>
  </si>
  <si>
    <t>AE01</t>
  </si>
  <si>
    <t>01AF</t>
  </si>
  <si>
    <t>AF01</t>
  </si>
  <si>
    <t>01B0</t>
  </si>
  <si>
    <t>B001</t>
  </si>
  <si>
    <t>01B1</t>
  </si>
  <si>
    <t>B101</t>
  </si>
  <si>
    <t>01B2</t>
  </si>
  <si>
    <t>B201</t>
  </si>
  <si>
    <t>01B3</t>
  </si>
  <si>
    <t>B301</t>
  </si>
  <si>
    <t>01B4</t>
  </si>
  <si>
    <t>B401</t>
  </si>
  <si>
    <t>01B5</t>
  </si>
  <si>
    <t>B501</t>
  </si>
  <si>
    <t>01B6</t>
  </si>
  <si>
    <t>B601</t>
  </si>
  <si>
    <t>01B7</t>
  </si>
  <si>
    <t>B701</t>
  </si>
  <si>
    <t>01B8</t>
  </si>
  <si>
    <t>B801</t>
  </si>
  <si>
    <t>01B9</t>
  </si>
  <si>
    <t>B901</t>
  </si>
  <si>
    <t>01BA</t>
  </si>
  <si>
    <t>BA01</t>
  </si>
  <si>
    <t>01BB</t>
  </si>
  <si>
    <t>BB01</t>
  </si>
  <si>
    <t>01BC</t>
  </si>
  <si>
    <t>BC01</t>
  </si>
  <si>
    <t>01BD</t>
  </si>
  <si>
    <t>BD01</t>
  </si>
  <si>
    <t>01BE</t>
  </si>
  <si>
    <t>BE01</t>
  </si>
  <si>
    <t>01BF</t>
  </si>
  <si>
    <t>BF01</t>
  </si>
  <si>
    <t>01C0</t>
  </si>
  <si>
    <t>C001</t>
  </si>
  <si>
    <t>01C1</t>
  </si>
  <si>
    <t>C101</t>
  </si>
  <si>
    <t>01C2</t>
  </si>
  <si>
    <t>C201</t>
  </si>
  <si>
    <t>01C3</t>
  </si>
  <si>
    <t>C301</t>
  </si>
  <si>
    <t>01C4</t>
  </si>
  <si>
    <t>C401</t>
  </si>
  <si>
    <t>01C5</t>
  </si>
  <si>
    <t>C501</t>
  </si>
  <si>
    <t>01C6</t>
  </si>
  <si>
    <t>C601</t>
  </si>
  <si>
    <t>01C7</t>
  </si>
  <si>
    <t>C701</t>
  </si>
  <si>
    <t>01C8</t>
  </si>
  <si>
    <t>C801</t>
  </si>
  <si>
    <t>01C9</t>
  </si>
  <si>
    <t>C901</t>
  </si>
  <si>
    <t>01CA</t>
  </si>
  <si>
    <t>CA01</t>
  </si>
  <si>
    <t>01CB</t>
  </si>
  <si>
    <t>CB01</t>
  </si>
  <si>
    <t>01CC</t>
  </si>
  <si>
    <t>CC01</t>
  </si>
  <si>
    <t>01CD</t>
  </si>
  <si>
    <t>CD01</t>
  </si>
  <si>
    <t>01CE</t>
  </si>
  <si>
    <t>CE01</t>
  </si>
  <si>
    <t>01CF</t>
  </si>
  <si>
    <t>CF01</t>
  </si>
  <si>
    <t>01D0</t>
  </si>
  <si>
    <t>D001</t>
  </si>
  <si>
    <t>01D1</t>
  </si>
  <si>
    <t>D101</t>
  </si>
  <si>
    <t>01D2</t>
  </si>
  <si>
    <t>D201</t>
  </si>
  <si>
    <t>01D3</t>
  </si>
  <si>
    <t>D301</t>
  </si>
  <si>
    <t>01D4</t>
  </si>
  <si>
    <t>D401</t>
  </si>
  <si>
    <t>01D5</t>
  </si>
  <si>
    <t>D501</t>
  </si>
  <si>
    <t>01D6</t>
  </si>
  <si>
    <t>D601</t>
  </si>
  <si>
    <t>01D7</t>
  </si>
  <si>
    <t>D701</t>
  </si>
  <si>
    <t>01D8</t>
  </si>
  <si>
    <t>D801</t>
  </si>
  <si>
    <t>01D9</t>
  </si>
  <si>
    <t>D901</t>
  </si>
  <si>
    <t>01DA</t>
  </si>
  <si>
    <t>DA01</t>
  </si>
  <si>
    <t>01DB</t>
  </si>
  <si>
    <t>DB01</t>
  </si>
  <si>
    <t>01DC</t>
  </si>
  <si>
    <t>01DD</t>
  </si>
  <si>
    <t>DD01</t>
  </si>
  <si>
    <t>01DE</t>
  </si>
  <si>
    <t>DE01</t>
  </si>
  <si>
    <t>01DF</t>
  </si>
  <si>
    <t>DF01</t>
  </si>
  <si>
    <t>01E0</t>
  </si>
  <si>
    <t>E001</t>
  </si>
  <si>
    <t>01E1</t>
  </si>
  <si>
    <t>E101</t>
  </si>
  <si>
    <t>01E2</t>
  </si>
  <si>
    <t>E201</t>
  </si>
  <si>
    <t>01E3</t>
  </si>
  <si>
    <t>E301</t>
  </si>
  <si>
    <t>01E4</t>
  </si>
  <si>
    <t>E401</t>
  </si>
  <si>
    <t>01E5</t>
  </si>
  <si>
    <t>E501</t>
  </si>
  <si>
    <t>01E6</t>
  </si>
  <si>
    <t>E601</t>
  </si>
  <si>
    <t>01E7</t>
  </si>
  <si>
    <t>E701</t>
  </si>
  <si>
    <t>01E8</t>
  </si>
  <si>
    <t>E801</t>
  </si>
  <si>
    <t>01E9</t>
  </si>
  <si>
    <t>E901</t>
  </si>
  <si>
    <t>01EA</t>
  </si>
  <si>
    <t>EA01</t>
  </si>
  <si>
    <t>01EB</t>
  </si>
  <si>
    <t>EB01</t>
  </si>
  <si>
    <t>01EC</t>
  </si>
  <si>
    <t>EC01</t>
  </si>
  <si>
    <t>01ED</t>
  </si>
  <si>
    <t>ED01</t>
  </si>
  <si>
    <t>01EE</t>
  </si>
  <si>
    <t>EE01</t>
  </si>
  <si>
    <t>01EF</t>
  </si>
  <si>
    <t>EF01</t>
  </si>
  <si>
    <t>01F0</t>
  </si>
  <si>
    <t>F001</t>
  </si>
  <si>
    <t>01F1</t>
  </si>
  <si>
    <t>F101</t>
  </si>
  <si>
    <t>01F2</t>
  </si>
  <si>
    <t>F201</t>
  </si>
  <si>
    <t>01F3</t>
  </si>
  <si>
    <t>F301</t>
  </si>
  <si>
    <t>01F4</t>
  </si>
  <si>
    <t>F401</t>
  </si>
  <si>
    <t>01F5</t>
  </si>
  <si>
    <t>F501</t>
  </si>
  <si>
    <t>01F6</t>
  </si>
  <si>
    <t>F601</t>
  </si>
  <si>
    <t>01F7</t>
  </si>
  <si>
    <t>F701</t>
  </si>
  <si>
    <t>01F8</t>
  </si>
  <si>
    <t>01F9</t>
  </si>
  <si>
    <t>F901</t>
  </si>
  <si>
    <t>01FA</t>
  </si>
  <si>
    <t>FA01</t>
  </si>
  <si>
    <t>01FB</t>
  </si>
  <si>
    <t>FB01</t>
  </si>
  <si>
    <t>01FC</t>
  </si>
  <si>
    <t>FC01</t>
  </si>
  <si>
    <t>01FD</t>
  </si>
  <si>
    <t>FD01</t>
  </si>
  <si>
    <t>01FE</t>
  </si>
  <si>
    <t>FE01</t>
  </si>
  <si>
    <t>01FF</t>
  </si>
  <si>
    <t>FF01</t>
  </si>
  <si>
    <t>0202</t>
  </si>
  <si>
    <t>0203</t>
  </si>
  <si>
    <t>0302</t>
  </si>
  <si>
    <t>0204</t>
  </si>
  <si>
    <t>0205</t>
  </si>
  <si>
    <t>0502</t>
  </si>
  <si>
    <t>0206</t>
  </si>
  <si>
    <t>0207</t>
  </si>
  <si>
    <t>0702</t>
  </si>
  <si>
    <t>0208</t>
  </si>
  <si>
    <t>0209</t>
  </si>
  <si>
    <t>0902</t>
  </si>
  <si>
    <t>020A</t>
  </si>
  <si>
    <t>0A02</t>
  </si>
  <si>
    <t>020B</t>
  </si>
  <si>
    <t>0B02</t>
  </si>
  <si>
    <t>020C</t>
  </si>
  <si>
    <t>020D</t>
  </si>
  <si>
    <t>0D02</t>
  </si>
  <si>
    <t>020E</t>
  </si>
  <si>
    <t>0E02</t>
  </si>
  <si>
    <t>020F</t>
  </si>
  <si>
    <t>0F02</t>
  </si>
  <si>
    <t>0210</t>
  </si>
  <si>
    <t>0211</t>
  </si>
  <si>
    <t>1102</t>
  </si>
  <si>
    <t>0212</t>
  </si>
  <si>
    <t>1202</t>
  </si>
  <si>
    <t>0213</t>
  </si>
  <si>
    <t>1302</t>
  </si>
  <si>
    <t>0214</t>
  </si>
  <si>
    <t>0215</t>
  </si>
  <si>
    <t>1502</t>
  </si>
  <si>
    <t>0216</t>
  </si>
  <si>
    <t>1602</t>
  </si>
  <si>
    <t>0217</t>
  </si>
  <si>
    <t>1702</t>
  </si>
  <si>
    <t>0218</t>
  </si>
  <si>
    <t>0219</t>
  </si>
  <si>
    <t>1902</t>
  </si>
  <si>
    <t>021A</t>
  </si>
  <si>
    <t>1A02</t>
  </si>
  <si>
    <t>021B</t>
  </si>
  <si>
    <t>1B02</t>
  </si>
  <si>
    <t>021C</t>
  </si>
  <si>
    <t>1C02</t>
  </si>
  <si>
    <t>021D</t>
  </si>
  <si>
    <t>1D02</t>
  </si>
  <si>
    <t>021E</t>
  </si>
  <si>
    <t>1E02</t>
  </si>
  <si>
    <t>021F</t>
  </si>
  <si>
    <t>1F02</t>
  </si>
  <si>
    <t>0220</t>
  </si>
  <si>
    <t>2002</t>
  </si>
  <si>
    <t>0221</t>
  </si>
  <si>
    <t>2102</t>
  </si>
  <si>
    <t>0222</t>
  </si>
  <si>
    <t>2202</t>
  </si>
  <si>
    <t>0223</t>
  </si>
  <si>
    <t>2302</t>
  </si>
  <si>
    <t>0224</t>
  </si>
  <si>
    <t>2402</t>
  </si>
  <si>
    <t>0225</t>
  </si>
  <si>
    <t>2502</t>
  </si>
  <si>
    <t>0226</t>
  </si>
  <si>
    <t>2602</t>
  </si>
  <si>
    <t>0227</t>
  </si>
  <si>
    <t>2702</t>
  </si>
  <si>
    <t>0228</t>
  </si>
  <si>
    <t>2802</t>
  </si>
  <si>
    <t>0229</t>
  </si>
  <si>
    <t>2902</t>
  </si>
  <si>
    <t>022A</t>
  </si>
  <si>
    <t>2A02</t>
  </si>
  <si>
    <t>022B</t>
  </si>
  <si>
    <t>2B02</t>
  </si>
  <si>
    <t>022C</t>
  </si>
  <si>
    <t>2C02</t>
  </si>
  <si>
    <t>022D</t>
  </si>
  <si>
    <t>2D02</t>
  </si>
  <si>
    <t>022E</t>
  </si>
  <si>
    <t>2E02</t>
  </si>
  <si>
    <t>022F</t>
  </si>
  <si>
    <t>2F02</t>
  </si>
  <si>
    <t>0230</t>
  </si>
  <si>
    <t>3002</t>
  </si>
  <si>
    <t>0231</t>
  </si>
  <si>
    <t>3102</t>
  </si>
  <si>
    <t>0232</t>
  </si>
  <si>
    <t>3202</t>
  </si>
  <si>
    <t>0233</t>
  </si>
  <si>
    <t>3302</t>
  </si>
  <si>
    <t>0234</t>
  </si>
  <si>
    <t>3402</t>
  </si>
  <si>
    <t>0235</t>
  </si>
  <si>
    <t>3502</t>
  </si>
  <si>
    <t>0236</t>
  </si>
  <si>
    <t>3602</t>
  </si>
  <si>
    <t>0237</t>
  </si>
  <si>
    <t>3702</t>
  </si>
  <si>
    <t>0238</t>
  </si>
  <si>
    <t>3802</t>
  </si>
  <si>
    <t>0239</t>
  </si>
  <si>
    <t>3902</t>
  </si>
  <si>
    <t>023A</t>
  </si>
  <si>
    <t>023B</t>
  </si>
  <si>
    <t>3B02</t>
  </si>
  <si>
    <t>023C</t>
  </si>
  <si>
    <t>3C02</t>
  </si>
  <si>
    <t>023D</t>
  </si>
  <si>
    <t>3D02</t>
  </si>
  <si>
    <t>023E</t>
  </si>
  <si>
    <t>3E02</t>
  </si>
  <si>
    <t>023F</t>
  </si>
  <si>
    <t>3F02</t>
  </si>
  <si>
    <t>0240</t>
  </si>
  <si>
    <t>4002</t>
  </si>
  <si>
    <t>0241</t>
  </si>
  <si>
    <t>4102</t>
  </si>
  <si>
    <t>0242</t>
  </si>
  <si>
    <t>4202</t>
  </si>
  <si>
    <t>0243</t>
  </si>
  <si>
    <t>4302</t>
  </si>
  <si>
    <t>0244</t>
  </si>
  <si>
    <t>4402</t>
  </si>
  <si>
    <t>0245</t>
  </si>
  <si>
    <t>4502</t>
  </si>
  <si>
    <t>0246</t>
  </si>
  <si>
    <t>4602</t>
  </si>
  <si>
    <t>0247</t>
  </si>
  <si>
    <t>4702</t>
  </si>
  <si>
    <t>0248</t>
  </si>
  <si>
    <t>4802</t>
  </si>
  <si>
    <t>0249</t>
  </si>
  <si>
    <t>4902</t>
  </si>
  <si>
    <t>024A</t>
  </si>
  <si>
    <t>4A02</t>
  </si>
  <si>
    <t>024B</t>
  </si>
  <si>
    <t>4B02</t>
  </si>
  <si>
    <t>024C</t>
  </si>
  <si>
    <t>4C02</t>
  </si>
  <si>
    <t>024D</t>
  </si>
  <si>
    <t>4D02</t>
  </si>
  <si>
    <t>024E</t>
  </si>
  <si>
    <t>024F</t>
  </si>
  <si>
    <t>4F02</t>
  </si>
  <si>
    <t>0250</t>
  </si>
  <si>
    <t>5002</t>
  </si>
  <si>
    <t>0251</t>
  </si>
  <si>
    <t>5102</t>
  </si>
  <si>
    <t>0252</t>
  </si>
  <si>
    <t>5202</t>
  </si>
  <si>
    <t>0253</t>
  </si>
  <si>
    <t>5302</t>
  </si>
  <si>
    <t>0254</t>
  </si>
  <si>
    <t>5402</t>
  </si>
  <si>
    <t>0255</t>
  </si>
  <si>
    <t>5502</t>
  </si>
  <si>
    <t>0256</t>
  </si>
  <si>
    <t>0257</t>
  </si>
  <si>
    <t>5702</t>
  </si>
  <si>
    <t>0258</t>
  </si>
  <si>
    <t>5802</t>
  </si>
  <si>
    <t>0259</t>
  </si>
  <si>
    <t>5902</t>
  </si>
  <si>
    <t>025A</t>
  </si>
  <si>
    <t>5A02</t>
  </si>
  <si>
    <t>025B</t>
  </si>
  <si>
    <t>5B02</t>
  </si>
  <si>
    <t>025C</t>
  </si>
  <si>
    <t>5C02</t>
  </si>
  <si>
    <t>025D</t>
  </si>
  <si>
    <t>5D02</t>
  </si>
  <si>
    <t>025E</t>
  </si>
  <si>
    <t>5E02</t>
  </si>
  <si>
    <t>025F</t>
  </si>
  <si>
    <t>5F02</t>
  </si>
  <si>
    <t>0260</t>
  </si>
  <si>
    <t>6002</t>
  </si>
  <si>
    <t>0261</t>
  </si>
  <si>
    <t>6102</t>
  </si>
  <si>
    <t>0262</t>
  </si>
  <si>
    <t>6202</t>
  </si>
  <si>
    <t>0263</t>
  </si>
  <si>
    <t>6302</t>
  </si>
  <si>
    <t>0264</t>
  </si>
  <si>
    <t>6402</t>
  </si>
  <si>
    <t>0265</t>
  </si>
  <si>
    <t>6502</t>
  </si>
  <si>
    <t>0266</t>
  </si>
  <si>
    <t>6602</t>
  </si>
  <si>
    <t>0267</t>
  </si>
  <si>
    <t>6702</t>
  </si>
  <si>
    <t>0268</t>
  </si>
  <si>
    <t>6802</t>
  </si>
  <si>
    <t>0269</t>
  </si>
  <si>
    <t>6902</t>
  </si>
  <si>
    <t>026A</t>
  </si>
  <si>
    <t>6A02</t>
  </si>
  <si>
    <t>026B</t>
  </si>
  <si>
    <t>6B02</t>
  </si>
  <si>
    <t>026C</t>
  </si>
  <si>
    <t>6C02</t>
  </si>
  <si>
    <t>026D</t>
  </si>
  <si>
    <t>6D02</t>
  </si>
  <si>
    <t>026E</t>
  </si>
  <si>
    <t>6E02</t>
  </si>
  <si>
    <t>026F</t>
  </si>
  <si>
    <t>6F02</t>
  </si>
  <si>
    <t>0270</t>
  </si>
  <si>
    <t>7002</t>
  </si>
  <si>
    <t>0271</t>
  </si>
  <si>
    <t>7102</t>
  </si>
  <si>
    <t>0272</t>
  </si>
  <si>
    <t>7202</t>
  </si>
  <si>
    <t>0273</t>
  </si>
  <si>
    <t>7302</t>
  </si>
  <si>
    <t>0274</t>
  </si>
  <si>
    <t>7402</t>
  </si>
  <si>
    <t>0275</t>
  </si>
  <si>
    <t>7502</t>
  </si>
  <si>
    <t>0276</t>
  </si>
  <si>
    <t>7602</t>
  </si>
  <si>
    <t>0277</t>
  </si>
  <si>
    <t>7702</t>
  </si>
  <si>
    <t>0278</t>
  </si>
  <si>
    <t>7802</t>
  </si>
  <si>
    <t>0279</t>
  </si>
  <si>
    <t>7902</t>
  </si>
  <si>
    <t>027A</t>
  </si>
  <si>
    <t>7A02</t>
  </si>
  <si>
    <t>027B</t>
  </si>
  <si>
    <t>7B02</t>
  </si>
  <si>
    <t>027C</t>
  </si>
  <si>
    <t>7C02</t>
  </si>
  <si>
    <t>027D</t>
  </si>
  <si>
    <t>7D02</t>
  </si>
  <si>
    <t>027E</t>
  </si>
  <si>
    <t>7E02</t>
  </si>
  <si>
    <t>027F</t>
  </si>
  <si>
    <t>7F02</t>
  </si>
  <si>
    <t>0280</t>
  </si>
  <si>
    <t>8002</t>
  </si>
  <si>
    <t>0281</t>
  </si>
  <si>
    <t>8102</t>
  </si>
  <si>
    <t>0282</t>
  </si>
  <si>
    <t>8202</t>
  </si>
  <si>
    <t>0283</t>
  </si>
  <si>
    <t>8302</t>
  </si>
  <si>
    <t>0284</t>
  </si>
  <si>
    <t>8402</t>
  </si>
  <si>
    <t>0285</t>
  </si>
  <si>
    <t>8502</t>
  </si>
  <si>
    <t>0286</t>
  </si>
  <si>
    <t>8602</t>
  </si>
  <si>
    <t>0287</t>
  </si>
  <si>
    <t>8702</t>
  </si>
  <si>
    <t>0288</t>
  </si>
  <si>
    <t>8802</t>
  </si>
  <si>
    <t>0289</t>
  </si>
  <si>
    <t>8902</t>
  </si>
  <si>
    <t>028A</t>
  </si>
  <si>
    <t>8A02</t>
  </si>
  <si>
    <t>028B</t>
  </si>
  <si>
    <t>8B02</t>
  </si>
  <si>
    <t>028C</t>
  </si>
  <si>
    <t>8C02</t>
  </si>
  <si>
    <t>028D</t>
  </si>
  <si>
    <t>8D02</t>
  </si>
  <si>
    <t>028E</t>
  </si>
  <si>
    <t>8E02</t>
  </si>
  <si>
    <t>028F</t>
  </si>
  <si>
    <t>8F02</t>
  </si>
  <si>
    <t>0290</t>
  </si>
  <si>
    <t>9002</t>
  </si>
  <si>
    <t>0291</t>
  </si>
  <si>
    <t>9102</t>
  </si>
  <si>
    <t>0292</t>
  </si>
  <si>
    <t>9202</t>
  </si>
  <si>
    <t>0293</t>
  </si>
  <si>
    <t>9302</t>
  </si>
  <si>
    <t>0294</t>
  </si>
  <si>
    <t>9402</t>
  </si>
  <si>
    <t>0295</t>
  </si>
  <si>
    <t>9502</t>
  </si>
  <si>
    <t>0296</t>
  </si>
  <si>
    <t>9602</t>
  </si>
  <si>
    <t>0297</t>
  </si>
  <si>
    <t>9702</t>
  </si>
  <si>
    <t>0298</t>
  </si>
  <si>
    <t>9802</t>
  </si>
  <si>
    <t>0299</t>
  </si>
  <si>
    <t>9902</t>
  </si>
  <si>
    <t>029A</t>
  </si>
  <si>
    <t>029B</t>
  </si>
  <si>
    <t>9B02</t>
  </si>
  <si>
    <t>029C</t>
  </si>
  <si>
    <t>9C02</t>
  </si>
  <si>
    <t>029D</t>
  </si>
  <si>
    <t>9D02</t>
  </si>
  <si>
    <t>029E</t>
  </si>
  <si>
    <t>029F</t>
  </si>
  <si>
    <t>9F02</t>
  </si>
  <si>
    <t>02A0</t>
  </si>
  <si>
    <t>A002</t>
  </si>
  <si>
    <t>02A1</t>
  </si>
  <si>
    <t>A102</t>
  </si>
  <si>
    <t>02A2</t>
  </si>
  <si>
    <t>02A3</t>
  </si>
  <si>
    <t>A302</t>
  </si>
  <si>
    <t>02A4</t>
  </si>
  <si>
    <t>A402</t>
  </si>
  <si>
    <t>02A5</t>
  </si>
  <si>
    <t>A502</t>
  </si>
  <si>
    <t>02A6</t>
  </si>
  <si>
    <t>02A7</t>
  </si>
  <si>
    <t>A702</t>
  </si>
  <si>
    <t>02A8</t>
  </si>
  <si>
    <t>A802</t>
  </si>
  <si>
    <t>02A9</t>
  </si>
  <si>
    <t>A902</t>
  </si>
  <si>
    <t>02AA</t>
  </si>
  <si>
    <t>AA02</t>
  </si>
  <si>
    <t>02AB</t>
  </si>
  <si>
    <t>AB02</t>
  </si>
  <si>
    <t>02AC</t>
  </si>
  <si>
    <t>AC02</t>
  </si>
  <si>
    <t>02AD</t>
  </si>
  <si>
    <t>AD02</t>
  </si>
  <si>
    <t>02AE</t>
  </si>
  <si>
    <t>AE02</t>
  </si>
  <si>
    <t>02AF</t>
  </si>
  <si>
    <t>AF02</t>
  </si>
  <si>
    <t>02B0</t>
  </si>
  <si>
    <t>B002</t>
  </si>
  <si>
    <t>02B1</t>
  </si>
  <si>
    <t>B102</t>
  </si>
  <si>
    <t>02B2</t>
  </si>
  <si>
    <t>B202</t>
  </si>
  <si>
    <t>02B3</t>
  </si>
  <si>
    <t>B302</t>
  </si>
  <si>
    <t>02B4</t>
  </si>
  <si>
    <t>B402</t>
  </si>
  <si>
    <t>02B5</t>
  </si>
  <si>
    <t>B502</t>
  </si>
  <si>
    <t>02B6</t>
  </si>
  <si>
    <t>B602</t>
  </si>
  <si>
    <t>02B7</t>
  </si>
  <si>
    <t>B702</t>
  </si>
  <si>
    <t>02B8</t>
  </si>
  <si>
    <t>B802</t>
  </si>
  <si>
    <t>02B9</t>
  </si>
  <si>
    <t>B902</t>
  </si>
  <si>
    <t>02BA</t>
  </si>
  <si>
    <t>BA02</t>
  </si>
  <si>
    <t>02BB</t>
  </si>
  <si>
    <t>BB02</t>
  </si>
  <si>
    <t>02BC</t>
  </si>
  <si>
    <t>BC02</t>
  </si>
  <si>
    <t>02BD</t>
  </si>
  <si>
    <t>BD02</t>
  </si>
  <si>
    <t>02BE</t>
  </si>
  <si>
    <t>BE02</t>
  </si>
  <si>
    <t>02BF</t>
  </si>
  <si>
    <t>BF02</t>
  </si>
  <si>
    <t>02C0</t>
  </si>
  <si>
    <t>C002</t>
  </si>
  <si>
    <t>02C1</t>
  </si>
  <si>
    <t>C102</t>
  </si>
  <si>
    <t>02C2</t>
  </si>
  <si>
    <t>C202</t>
  </si>
  <si>
    <t>02C3</t>
  </si>
  <si>
    <t>C302</t>
  </si>
  <si>
    <t>02C4</t>
  </si>
  <si>
    <t>C402</t>
  </si>
  <si>
    <t>02C5</t>
  </si>
  <si>
    <t>C502</t>
  </si>
  <si>
    <t>02C6</t>
  </si>
  <si>
    <t>C602</t>
  </si>
  <si>
    <t>02C7</t>
  </si>
  <si>
    <t>C702</t>
  </si>
  <si>
    <t>02C8</t>
  </si>
  <si>
    <t>C802</t>
  </si>
  <si>
    <t>02C9</t>
  </si>
  <si>
    <t>C902</t>
  </si>
  <si>
    <t>02CA</t>
  </si>
  <si>
    <t>CA02</t>
  </si>
  <si>
    <t>02CB</t>
  </si>
  <si>
    <t>CB02</t>
  </si>
  <si>
    <t>02CC</t>
  </si>
  <si>
    <t>CC02</t>
  </si>
  <si>
    <t>02CD</t>
  </si>
  <si>
    <t>CD02</t>
  </si>
  <si>
    <t>02CE</t>
  </si>
  <si>
    <t>CE02</t>
  </si>
  <si>
    <t>02CF</t>
  </si>
  <si>
    <t>CF02</t>
  </si>
  <si>
    <t>02D0</t>
  </si>
  <si>
    <t>D002</t>
  </si>
  <si>
    <t>02D1</t>
  </si>
  <si>
    <t>D102</t>
  </si>
  <si>
    <t>02D2</t>
  </si>
  <si>
    <t>D202</t>
  </si>
  <si>
    <t>02D3</t>
  </si>
  <si>
    <t>D302</t>
  </si>
  <si>
    <t>02D4</t>
  </si>
  <si>
    <t>D402</t>
  </si>
  <si>
    <t>02D5</t>
  </si>
  <si>
    <t>D502</t>
  </si>
  <si>
    <t>02D6</t>
  </si>
  <si>
    <t>D602</t>
  </si>
  <si>
    <t>02D7</t>
  </si>
  <si>
    <t>D702</t>
  </si>
  <si>
    <t>02D8</t>
  </si>
  <si>
    <t>D802</t>
  </si>
  <si>
    <t>02D9</t>
  </si>
  <si>
    <t>D902</t>
  </si>
  <si>
    <t>02DA</t>
  </si>
  <si>
    <t>DA02</t>
  </si>
  <si>
    <t>02DB</t>
  </si>
  <si>
    <t>DB02</t>
  </si>
  <si>
    <t>02DC</t>
  </si>
  <si>
    <t>DC02</t>
  </si>
  <si>
    <t>02DD</t>
  </si>
  <si>
    <t>DD02</t>
  </si>
  <si>
    <t>02DE</t>
  </si>
  <si>
    <t>DE02</t>
  </si>
  <si>
    <t>02DF</t>
  </si>
  <si>
    <t>DF02</t>
  </si>
  <si>
    <t>02E0</t>
  </si>
  <si>
    <t>E002</t>
  </si>
  <si>
    <t>02E1</t>
  </si>
  <si>
    <t>E102</t>
  </si>
  <si>
    <t>02E2</t>
  </si>
  <si>
    <t>E202</t>
  </si>
  <si>
    <t>02E3</t>
  </si>
  <si>
    <t>E302</t>
  </si>
  <si>
    <t>02E4</t>
  </si>
  <si>
    <t>E402</t>
  </si>
  <si>
    <t>02E5</t>
  </si>
  <si>
    <t>E502</t>
  </si>
  <si>
    <t>02E6</t>
  </si>
  <si>
    <t>E602</t>
  </si>
  <si>
    <t>02E7</t>
  </si>
  <si>
    <t>E702</t>
  </si>
  <si>
    <t>02E8</t>
  </si>
  <si>
    <t>E802</t>
  </si>
  <si>
    <t>02E9</t>
  </si>
  <si>
    <t>E902</t>
  </si>
  <si>
    <t>02EA</t>
  </si>
  <si>
    <t>EA02</t>
  </si>
  <si>
    <t>02EB</t>
  </si>
  <si>
    <t>EB02</t>
  </si>
  <si>
    <t>02EC</t>
  </si>
  <si>
    <t>EC02</t>
  </si>
  <si>
    <t>02ED</t>
  </si>
  <si>
    <t>ED02</t>
  </si>
  <si>
    <t>02EE</t>
  </si>
  <si>
    <t>EE02</t>
  </si>
  <si>
    <t>02EF</t>
  </si>
  <si>
    <t>EF02</t>
  </si>
  <si>
    <t>02F0</t>
  </si>
  <si>
    <t>F002</t>
  </si>
  <si>
    <t>02F1</t>
  </si>
  <si>
    <t>F102</t>
  </si>
  <si>
    <t>02F2</t>
  </si>
  <si>
    <t>F202</t>
  </si>
  <si>
    <t>02F3</t>
  </si>
  <si>
    <t>F302</t>
  </si>
  <si>
    <t>02F4</t>
  </si>
  <si>
    <t>F402</t>
  </si>
  <si>
    <t>02F5</t>
  </si>
  <si>
    <t>F502</t>
  </si>
  <si>
    <t>02F6</t>
  </si>
  <si>
    <t>F602</t>
  </si>
  <si>
    <t>02F7</t>
  </si>
  <si>
    <t>F702</t>
  </si>
  <si>
    <t>02F8</t>
  </si>
  <si>
    <t>F802</t>
  </si>
  <si>
    <t>02F9</t>
  </si>
  <si>
    <t>F902</t>
  </si>
  <si>
    <t>02FA</t>
  </si>
  <si>
    <t>FA02</t>
  </si>
  <si>
    <t>02FB</t>
  </si>
  <si>
    <t>FB02</t>
  </si>
  <si>
    <t>02FC</t>
  </si>
  <si>
    <t>FC02</t>
  </si>
  <si>
    <t>02FD</t>
  </si>
  <si>
    <t>FD02</t>
  </si>
  <si>
    <t>02FE</t>
  </si>
  <si>
    <t>FE02</t>
  </si>
  <si>
    <t>02FF</t>
  </si>
  <si>
    <t>FF02</t>
  </si>
  <si>
    <t>0303</t>
  </si>
  <si>
    <t>0304</t>
  </si>
  <si>
    <t>0403</t>
  </si>
  <si>
    <t>0305</t>
  </si>
  <si>
    <t>0503</t>
  </si>
  <si>
    <t>0306</t>
  </si>
  <si>
    <t>0603</t>
  </si>
  <si>
    <t>0307</t>
  </si>
  <si>
    <t>0703</t>
  </si>
  <si>
    <t>0308</t>
  </si>
  <si>
    <t>0803</t>
  </si>
  <si>
    <t>0309</t>
  </si>
  <si>
    <t>0903</t>
  </si>
  <si>
    <t>030A</t>
  </si>
  <si>
    <t>0A03</t>
  </si>
  <si>
    <t>030B</t>
  </si>
  <si>
    <t>0B03</t>
  </si>
  <si>
    <t>030C</t>
  </si>
  <si>
    <t>0C03</t>
  </si>
  <si>
    <t>030D</t>
  </si>
  <si>
    <t>0D03</t>
  </si>
  <si>
    <t>030E</t>
  </si>
  <si>
    <t>0E03</t>
  </si>
  <si>
    <t>030F</t>
  </si>
  <si>
    <t>0F03</t>
  </si>
  <si>
    <t>0310</t>
  </si>
  <si>
    <t>1003</t>
  </si>
  <si>
    <t>0311</t>
  </si>
  <si>
    <t>1103</t>
  </si>
  <si>
    <t>0312</t>
  </si>
  <si>
    <t>1203</t>
  </si>
  <si>
    <t>0313</t>
  </si>
  <si>
    <t>1303</t>
  </si>
  <si>
    <t>0314</t>
  </si>
  <si>
    <t>1403</t>
  </si>
  <si>
    <t>0315</t>
  </si>
  <si>
    <t>1503</t>
  </si>
  <si>
    <t>0316</t>
  </si>
  <si>
    <t>1603</t>
  </si>
  <si>
    <t>0317</t>
  </si>
  <si>
    <t>1703</t>
  </si>
  <si>
    <t>0318</t>
  </si>
  <si>
    <t>1803</t>
  </si>
  <si>
    <t>0319</t>
  </si>
  <si>
    <t>1903</t>
  </si>
  <si>
    <t>031A</t>
  </si>
  <si>
    <t>1A03</t>
  </si>
  <si>
    <t>031B</t>
  </si>
  <si>
    <t>1B03</t>
  </si>
  <si>
    <t>031C</t>
  </si>
  <si>
    <t>1C03</t>
  </si>
  <si>
    <t>031D</t>
  </si>
  <si>
    <t>1D03</t>
  </si>
  <si>
    <t>031E</t>
  </si>
  <si>
    <t>1E03</t>
  </si>
  <si>
    <t>031F</t>
  </si>
  <si>
    <t>1F03</t>
  </si>
  <si>
    <t>0320</t>
  </si>
  <si>
    <t>2003</t>
  </si>
  <si>
    <t>0321</t>
  </si>
  <si>
    <t>2103</t>
  </si>
  <si>
    <t>0322</t>
  </si>
  <si>
    <t>2203</t>
  </si>
  <si>
    <t>0323</t>
  </si>
  <si>
    <t>2303</t>
  </si>
  <si>
    <t>0324</t>
  </si>
  <si>
    <t>2403</t>
  </si>
  <si>
    <t>0325</t>
  </si>
  <si>
    <t>2503</t>
  </si>
  <si>
    <t>0326</t>
  </si>
  <si>
    <t>2603</t>
  </si>
  <si>
    <t>0327</t>
  </si>
  <si>
    <t>2703</t>
  </si>
  <si>
    <t>0328</t>
  </si>
  <si>
    <t>2803</t>
  </si>
  <si>
    <t>0329</t>
  </si>
  <si>
    <t>2903</t>
  </si>
  <si>
    <t>032A</t>
  </si>
  <si>
    <t>2A03</t>
  </si>
  <si>
    <t>032B</t>
  </si>
  <si>
    <t>2B03</t>
  </si>
  <si>
    <t>032C</t>
  </si>
  <si>
    <t>2C03</t>
  </si>
  <si>
    <t>032D</t>
  </si>
  <si>
    <t>2D03</t>
  </si>
  <si>
    <t>032E</t>
  </si>
  <si>
    <t>2E03</t>
  </si>
  <si>
    <t>032F</t>
  </si>
  <si>
    <t>2F03</t>
  </si>
  <si>
    <t>0330</t>
  </si>
  <si>
    <t>3003</t>
  </si>
  <si>
    <t>0331</t>
  </si>
  <si>
    <t>3103</t>
  </si>
  <si>
    <t>0332</t>
  </si>
  <si>
    <t>3203</t>
  </si>
  <si>
    <t>0333</t>
  </si>
  <si>
    <t>3303</t>
  </si>
  <si>
    <t>0334</t>
  </si>
  <si>
    <t>3403</t>
  </si>
  <si>
    <t>0335</t>
  </si>
  <si>
    <t>3503</t>
  </si>
  <si>
    <t>0336</t>
  </si>
  <si>
    <t>3603</t>
  </si>
  <si>
    <t>0337</t>
  </si>
  <si>
    <t>3703</t>
  </si>
  <si>
    <t>0338</t>
  </si>
  <si>
    <t>3803</t>
  </si>
  <si>
    <t>0339</t>
  </si>
  <si>
    <t>3903</t>
  </si>
  <si>
    <t>033A</t>
  </si>
  <si>
    <t>3A03</t>
  </si>
  <si>
    <t>033B</t>
  </si>
  <si>
    <t>3B03</t>
  </si>
  <si>
    <t>033C</t>
  </si>
  <si>
    <t>3C03</t>
  </si>
  <si>
    <t>033D</t>
  </si>
  <si>
    <t>3D03</t>
  </si>
  <si>
    <t>033E</t>
  </si>
  <si>
    <t>3E03</t>
  </si>
  <si>
    <t>033F</t>
  </si>
  <si>
    <t>3F03</t>
  </si>
  <si>
    <t>0340</t>
  </si>
  <si>
    <t>4003</t>
  </si>
  <si>
    <t>0341</t>
  </si>
  <si>
    <t>4103</t>
  </si>
  <si>
    <t>0342</t>
  </si>
  <si>
    <t>4203</t>
  </si>
  <si>
    <t>0343</t>
  </si>
  <si>
    <t>4303</t>
  </si>
  <si>
    <t>0344</t>
  </si>
  <si>
    <t>4403</t>
  </si>
  <si>
    <t>0345</t>
  </si>
  <si>
    <t>4503</t>
  </si>
  <si>
    <t>0346</t>
  </si>
  <si>
    <t>4603</t>
  </si>
  <si>
    <t>0347</t>
  </si>
  <si>
    <t>4703</t>
  </si>
  <si>
    <t>0348</t>
  </si>
  <si>
    <t>4803</t>
  </si>
  <si>
    <t>0349</t>
  </si>
  <si>
    <t>4903</t>
  </si>
  <si>
    <t>034A</t>
  </si>
  <si>
    <t>4A03</t>
  </si>
  <si>
    <t>034B</t>
  </si>
  <si>
    <t>4B03</t>
  </si>
  <si>
    <t>034C</t>
  </si>
  <si>
    <t>4C03</t>
  </si>
  <si>
    <t>034D</t>
  </si>
  <si>
    <t>4D03</t>
  </si>
  <si>
    <t>034E</t>
  </si>
  <si>
    <t>4E03</t>
  </si>
  <si>
    <t>034F</t>
  </si>
  <si>
    <t>4F03</t>
  </si>
  <si>
    <t>0350</t>
  </si>
  <si>
    <t>5003</t>
  </si>
  <si>
    <t>0351</t>
  </si>
  <si>
    <t>5103</t>
  </si>
  <si>
    <t>0352</t>
  </si>
  <si>
    <t>5203</t>
  </si>
  <si>
    <t>0353</t>
  </si>
  <si>
    <t>5303</t>
  </si>
  <si>
    <t>0354</t>
  </si>
  <si>
    <t>5403</t>
  </si>
  <si>
    <t>0355</t>
  </si>
  <si>
    <t>5503</t>
  </si>
  <si>
    <t>0356</t>
  </si>
  <si>
    <t>5603</t>
  </si>
  <si>
    <t>0357</t>
  </si>
  <si>
    <t>5703</t>
  </si>
  <si>
    <t>0358</t>
  </si>
  <si>
    <t>5803</t>
  </si>
  <si>
    <t>0359</t>
  </si>
  <si>
    <t>5903</t>
  </si>
  <si>
    <t>035A</t>
  </si>
  <si>
    <t>5A03</t>
  </si>
  <si>
    <t>035B</t>
  </si>
  <si>
    <t>5B03</t>
  </si>
  <si>
    <t>035C</t>
  </si>
  <si>
    <t>5C03</t>
  </si>
  <si>
    <t>035D</t>
  </si>
  <si>
    <t>5D03</t>
  </si>
  <si>
    <t>035E</t>
  </si>
  <si>
    <t>5E03</t>
  </si>
  <si>
    <t>035F</t>
  </si>
  <si>
    <t>5F03</t>
  </si>
  <si>
    <t>0360</t>
  </si>
  <si>
    <t>6003</t>
  </si>
  <si>
    <t>0361</t>
  </si>
  <si>
    <t>6103</t>
  </si>
  <si>
    <t>0362</t>
  </si>
  <si>
    <t>6203</t>
  </si>
  <si>
    <t>0363</t>
  </si>
  <si>
    <t>6303</t>
  </si>
  <si>
    <t>0364</t>
  </si>
  <si>
    <t>6403</t>
  </si>
  <si>
    <t>0365</t>
  </si>
  <si>
    <t>6503</t>
  </si>
  <si>
    <t>0366</t>
  </si>
  <si>
    <t>6603</t>
  </si>
  <si>
    <t>0367</t>
  </si>
  <si>
    <t>6703</t>
  </si>
  <si>
    <t>0368</t>
  </si>
  <si>
    <t>6803</t>
  </si>
  <si>
    <t>0369</t>
  </si>
  <si>
    <t>6903</t>
  </si>
  <si>
    <t>036A</t>
  </si>
  <si>
    <t>6A03</t>
  </si>
  <si>
    <t>036B</t>
  </si>
  <si>
    <t>6B03</t>
  </si>
  <si>
    <t>036C</t>
  </si>
  <si>
    <t>6C03</t>
  </si>
  <si>
    <t>036D</t>
  </si>
  <si>
    <t>6D03</t>
  </si>
  <si>
    <t>036E</t>
  </si>
  <si>
    <t>6E03</t>
  </si>
  <si>
    <t>036F</t>
  </si>
  <si>
    <t>6F03</t>
  </si>
  <si>
    <t>0370</t>
  </si>
  <si>
    <t>7003</t>
  </si>
  <si>
    <t>0371</t>
  </si>
  <si>
    <t>7103</t>
  </si>
  <si>
    <t>0372</t>
  </si>
  <si>
    <t>7203</t>
  </si>
  <si>
    <t>0373</t>
  </si>
  <si>
    <t>7303</t>
  </si>
  <si>
    <t>0374</t>
  </si>
  <si>
    <t>7403</t>
  </si>
  <si>
    <t>0375</t>
  </si>
  <si>
    <t>7503</t>
  </si>
  <si>
    <t>0376</t>
  </si>
  <si>
    <t>7603</t>
  </si>
  <si>
    <t>0377</t>
  </si>
  <si>
    <t>7703</t>
  </si>
  <si>
    <t>0378</t>
  </si>
  <si>
    <t>7803</t>
  </si>
  <si>
    <t>0379</t>
  </si>
  <si>
    <t>7903</t>
  </si>
  <si>
    <t>037A</t>
  </si>
  <si>
    <t>7A03</t>
  </si>
  <si>
    <t>037B</t>
  </si>
  <si>
    <t>7B03</t>
  </si>
  <si>
    <t>037C</t>
  </si>
  <si>
    <t>7C03</t>
  </si>
  <si>
    <t>037D</t>
  </si>
  <si>
    <t>7D03</t>
  </si>
  <si>
    <t>037E</t>
  </si>
  <si>
    <t>7E03</t>
  </si>
  <si>
    <t>037F</t>
  </si>
  <si>
    <t>7F03</t>
  </si>
  <si>
    <t>0380</t>
  </si>
  <si>
    <t>8003</t>
  </si>
  <si>
    <t>0381</t>
  </si>
  <si>
    <t>8103</t>
  </si>
  <si>
    <t>0382</t>
  </si>
  <si>
    <t>8203</t>
  </si>
  <si>
    <t>0383</t>
  </si>
  <si>
    <t>8303</t>
  </si>
  <si>
    <t>0384</t>
  </si>
  <si>
    <t>8403</t>
  </si>
  <si>
    <t>0385</t>
  </si>
  <si>
    <t>8503</t>
  </si>
  <si>
    <t>0386</t>
  </si>
  <si>
    <t>8603</t>
  </si>
  <si>
    <t>0387</t>
  </si>
  <si>
    <t>8703</t>
  </si>
  <si>
    <t>0388</t>
  </si>
  <si>
    <t>8803</t>
  </si>
  <si>
    <t>0389</t>
  </si>
  <si>
    <t>8903</t>
  </si>
  <si>
    <t>038A</t>
  </si>
  <si>
    <t>8A03</t>
  </si>
  <si>
    <t>038B</t>
  </si>
  <si>
    <t>8B03</t>
  </si>
  <si>
    <t>038C</t>
  </si>
  <si>
    <t>8C03</t>
  </si>
  <si>
    <t>038D</t>
  </si>
  <si>
    <t>8D03</t>
  </si>
  <si>
    <t>038E</t>
  </si>
  <si>
    <t>8E03</t>
  </si>
  <si>
    <t>038F</t>
  </si>
  <si>
    <t>8F03</t>
  </si>
  <si>
    <t>0390</t>
  </si>
  <si>
    <t>9003</t>
  </si>
  <si>
    <t>0391</t>
  </si>
  <si>
    <t>9103</t>
  </si>
  <si>
    <t>0392</t>
  </si>
  <si>
    <t>9203</t>
  </si>
  <si>
    <t>0393</t>
  </si>
  <si>
    <t>9303</t>
  </si>
  <si>
    <t>0394</t>
  </si>
  <si>
    <t>9403</t>
  </si>
  <si>
    <t>0395</t>
  </si>
  <si>
    <t>9503</t>
  </si>
  <si>
    <t>0396</t>
  </si>
  <si>
    <t>9603</t>
  </si>
  <si>
    <t>0397</t>
  </si>
  <si>
    <t>9703</t>
  </si>
  <si>
    <t>0398</t>
  </si>
  <si>
    <t>9803</t>
  </si>
  <si>
    <t>0399</t>
  </si>
  <si>
    <t>9903</t>
  </si>
  <si>
    <t>039A</t>
  </si>
  <si>
    <t>9A03</t>
  </si>
  <si>
    <t>039B</t>
  </si>
  <si>
    <t>9B03</t>
  </si>
  <si>
    <t>039C</t>
  </si>
  <si>
    <t>9C03</t>
  </si>
  <si>
    <t>039D</t>
  </si>
  <si>
    <t>9D03</t>
  </si>
  <si>
    <t>039E</t>
  </si>
  <si>
    <t>9E03</t>
  </si>
  <si>
    <t>039F</t>
  </si>
  <si>
    <t>9F03</t>
  </si>
  <si>
    <t>03A0</t>
  </si>
  <si>
    <t>A003</t>
  </si>
  <si>
    <t>03A1</t>
  </si>
  <si>
    <t>A103</t>
  </si>
  <si>
    <t>03A2</t>
  </si>
  <si>
    <t>A203</t>
  </si>
  <si>
    <t>03A3</t>
  </si>
  <si>
    <t>A303</t>
  </si>
  <si>
    <t>03A4</t>
  </si>
  <si>
    <t>A403</t>
  </si>
  <si>
    <t>03A5</t>
  </si>
  <si>
    <t>A503</t>
  </si>
  <si>
    <t>03A6</t>
  </si>
  <si>
    <t>A603</t>
  </si>
  <si>
    <t>03A7</t>
  </si>
  <si>
    <t>A703</t>
  </si>
  <si>
    <t>03A8</t>
  </si>
  <si>
    <t>A803</t>
  </si>
  <si>
    <t>03A9</t>
  </si>
  <si>
    <t>A903</t>
  </si>
  <si>
    <t>03AA</t>
  </si>
  <si>
    <t>AA03</t>
  </si>
  <si>
    <t>03AB</t>
  </si>
  <si>
    <t>AB03</t>
  </si>
  <si>
    <t>03AC</t>
  </si>
  <si>
    <t>AC03</t>
  </si>
  <si>
    <t>03AD</t>
  </si>
  <si>
    <t>AD03</t>
  </si>
  <si>
    <t>03AE</t>
  </si>
  <si>
    <t>AE03</t>
  </si>
  <si>
    <t>03AF</t>
  </si>
  <si>
    <t>AF03</t>
  </si>
  <si>
    <t>03B0</t>
  </si>
  <si>
    <t>B003</t>
  </si>
  <si>
    <t>03B1</t>
  </si>
  <si>
    <t>B103</t>
  </si>
  <si>
    <t>03B2</t>
  </si>
  <si>
    <t>B203</t>
  </si>
  <si>
    <t>03B3</t>
  </si>
  <si>
    <t>B303</t>
  </si>
  <si>
    <t>03B4</t>
  </si>
  <si>
    <t>B403</t>
  </si>
  <si>
    <t>03B5</t>
  </si>
  <si>
    <t>B503</t>
  </si>
  <si>
    <t>03B6</t>
  </si>
  <si>
    <t>B603</t>
  </si>
  <si>
    <t>03B7</t>
  </si>
  <si>
    <t>B703</t>
  </si>
  <si>
    <t>03B8</t>
  </si>
  <si>
    <t>B803</t>
  </si>
  <si>
    <t>03B9</t>
  </si>
  <si>
    <t>B903</t>
  </si>
  <si>
    <t>03BA</t>
  </si>
  <si>
    <t>BA03</t>
  </si>
  <si>
    <t>03BB</t>
  </si>
  <si>
    <t>BB03</t>
  </si>
  <si>
    <t>03BC</t>
  </si>
  <si>
    <t>BC03</t>
  </si>
  <si>
    <t>03BD</t>
  </si>
  <si>
    <t>BD03</t>
  </si>
  <si>
    <t>03BE</t>
  </si>
  <si>
    <t>BE03</t>
  </si>
  <si>
    <t>03BF</t>
  </si>
  <si>
    <t>BF03</t>
  </si>
  <si>
    <t>03C0</t>
  </si>
  <si>
    <t>C003</t>
  </si>
  <si>
    <t>03C1</t>
  </si>
  <si>
    <t>C103</t>
  </si>
  <si>
    <t>03C2</t>
  </si>
  <si>
    <t>C203</t>
  </si>
  <si>
    <t>03C3</t>
  </si>
  <si>
    <t>C303</t>
  </si>
  <si>
    <t>03C4</t>
  </si>
  <si>
    <t>C403</t>
  </si>
  <si>
    <t>03C5</t>
  </si>
  <si>
    <t>C503</t>
  </si>
  <si>
    <t>03C6</t>
  </si>
  <si>
    <t>C603</t>
  </si>
  <si>
    <t>03C7</t>
  </si>
  <si>
    <t>C703</t>
  </si>
  <si>
    <t>03C8</t>
  </si>
  <si>
    <t>C803</t>
  </si>
  <si>
    <t>03C9</t>
  </si>
  <si>
    <t>C903</t>
  </si>
  <si>
    <t>03CA</t>
  </si>
  <si>
    <t>CA03</t>
  </si>
  <si>
    <t>03CB</t>
  </si>
  <si>
    <t>CB03</t>
  </si>
  <si>
    <t>03CC</t>
  </si>
  <si>
    <t>CC03</t>
  </si>
  <si>
    <t>03CD</t>
  </si>
  <si>
    <t>CD03</t>
  </si>
  <si>
    <t>03CE</t>
  </si>
  <si>
    <t>CE03</t>
  </si>
  <si>
    <t>03CF</t>
  </si>
  <si>
    <t>CF03</t>
  </si>
  <si>
    <t>03D0</t>
  </si>
  <si>
    <t>D003</t>
  </si>
  <si>
    <t>03D1</t>
  </si>
  <si>
    <t>D103</t>
  </si>
  <si>
    <t>03D2</t>
  </si>
  <si>
    <t>D203</t>
  </si>
  <si>
    <t>03D3</t>
  </si>
  <si>
    <t>D303</t>
  </si>
  <si>
    <t>03D4</t>
  </si>
  <si>
    <t>D403</t>
  </si>
  <si>
    <t>03D5</t>
  </si>
  <si>
    <t>D503</t>
  </si>
  <si>
    <t>03D6</t>
  </si>
  <si>
    <t>D603</t>
  </si>
  <si>
    <t>03D7</t>
  </si>
  <si>
    <t>D703</t>
  </si>
  <si>
    <t>03D8</t>
  </si>
  <si>
    <t>D803</t>
  </si>
  <si>
    <t>03D9</t>
  </si>
  <si>
    <t>D903</t>
  </si>
  <si>
    <t>03DA</t>
  </si>
  <si>
    <t>DA03</t>
  </si>
  <si>
    <t>03DB</t>
  </si>
  <si>
    <t>DB03</t>
  </si>
  <si>
    <t>03DC</t>
  </si>
  <si>
    <t>DC03</t>
  </si>
  <si>
    <t>03DD</t>
  </si>
  <si>
    <t>DD03</t>
  </si>
  <si>
    <t>03DE</t>
  </si>
  <si>
    <t>DE03</t>
  </si>
  <si>
    <t>03DF</t>
  </si>
  <si>
    <t>DF03</t>
  </si>
  <si>
    <t>03E0</t>
  </si>
  <si>
    <t>E003</t>
  </si>
  <si>
    <t>03E1</t>
  </si>
  <si>
    <t>E103</t>
  </si>
  <si>
    <t>03E2</t>
  </si>
  <si>
    <t>E203</t>
  </si>
  <si>
    <t>03E3</t>
  </si>
  <si>
    <t>E303</t>
  </si>
  <si>
    <t>03E4</t>
  </si>
  <si>
    <t>E403</t>
  </si>
  <si>
    <t>03E5</t>
  </si>
  <si>
    <t>E503</t>
  </si>
  <si>
    <t>03E6</t>
  </si>
  <si>
    <t>E603</t>
  </si>
  <si>
    <t>03E7</t>
  </si>
  <si>
    <t>E703</t>
  </si>
  <si>
    <t>03E8</t>
  </si>
  <si>
    <t>E803</t>
  </si>
  <si>
    <t>03E9</t>
  </si>
  <si>
    <t>E903</t>
  </si>
  <si>
    <t>03EA</t>
  </si>
  <si>
    <t>EA03</t>
  </si>
  <si>
    <t>03EB</t>
  </si>
  <si>
    <t>EB03</t>
  </si>
  <si>
    <t>03EC</t>
  </si>
  <si>
    <t>EC03</t>
  </si>
  <si>
    <t>03ED</t>
  </si>
  <si>
    <t>ED03</t>
  </si>
  <si>
    <t>03EE</t>
  </si>
  <si>
    <t>EE03</t>
  </si>
  <si>
    <t>03EF</t>
  </si>
  <si>
    <t>EF03</t>
  </si>
  <si>
    <t>03F0</t>
  </si>
  <si>
    <t>F003</t>
  </si>
  <si>
    <t>03F1</t>
  </si>
  <si>
    <t>F103</t>
  </si>
  <si>
    <t>03F2</t>
  </si>
  <si>
    <t>F203</t>
  </si>
  <si>
    <t>03F3</t>
  </si>
  <si>
    <t>F303</t>
  </si>
  <si>
    <t>03F4</t>
  </si>
  <si>
    <t>F403</t>
  </si>
  <si>
    <t>03F5</t>
  </si>
  <si>
    <t>F503</t>
  </si>
  <si>
    <t>03F6</t>
  </si>
  <si>
    <t>F603</t>
  </si>
  <si>
    <t>03F7</t>
  </si>
  <si>
    <t>F703</t>
  </si>
  <si>
    <t>03F8</t>
  </si>
  <si>
    <t>F803</t>
  </si>
  <si>
    <t>03F9</t>
  </si>
  <si>
    <t>F903</t>
  </si>
  <si>
    <t>03FA</t>
  </si>
  <si>
    <t>FA03</t>
  </si>
  <si>
    <t>03FB</t>
  </si>
  <si>
    <t>FB03</t>
  </si>
  <si>
    <t>03FC</t>
  </si>
  <si>
    <t>FC03</t>
  </si>
  <si>
    <t>03FD</t>
  </si>
  <si>
    <t>FD03</t>
  </si>
  <si>
    <t>03FE</t>
  </si>
  <si>
    <t>FE03</t>
  </si>
  <si>
    <t>03FF</t>
  </si>
  <si>
    <t>FF03</t>
  </si>
  <si>
    <t>0404</t>
  </si>
  <si>
    <t>0405</t>
  </si>
  <si>
    <t>0504</t>
  </si>
  <si>
    <t>0406</t>
  </si>
  <si>
    <t>0604</t>
  </si>
  <si>
    <t>0407</t>
  </si>
  <si>
    <t>0704</t>
  </si>
  <si>
    <t>0408</t>
  </si>
  <si>
    <t>0804</t>
  </si>
  <si>
    <t>0409</t>
  </si>
  <si>
    <t>0904</t>
  </si>
  <si>
    <t>040A</t>
  </si>
  <si>
    <t>0A04</t>
  </si>
  <si>
    <t>040B</t>
  </si>
  <si>
    <t>0B04</t>
  </si>
  <si>
    <t>040C</t>
  </si>
  <si>
    <t>0C04</t>
  </si>
  <si>
    <t>040D</t>
  </si>
  <si>
    <t>0D04</t>
  </si>
  <si>
    <t>040E</t>
  </si>
  <si>
    <t>0E04</t>
  </si>
  <si>
    <t>040F</t>
  </si>
  <si>
    <t>0F04</t>
  </si>
  <si>
    <t>0410</t>
  </si>
  <si>
    <t>1004</t>
  </si>
  <si>
    <t>0411</t>
  </si>
  <si>
    <t>1104</t>
  </si>
  <si>
    <t>0412</t>
  </si>
  <si>
    <t>1204</t>
  </si>
  <si>
    <t>0413</t>
  </si>
  <si>
    <t>1304</t>
  </si>
  <si>
    <t>0414</t>
  </si>
  <si>
    <t>1404</t>
  </si>
  <si>
    <t>0415</t>
  </si>
  <si>
    <t>1504</t>
  </si>
  <si>
    <t>0416</t>
  </si>
  <si>
    <t>1604</t>
  </si>
  <si>
    <t>0417</t>
  </si>
  <si>
    <t>1704</t>
  </si>
  <si>
    <t>0418</t>
  </si>
  <si>
    <t>1804</t>
  </si>
  <si>
    <t>0419</t>
  </si>
  <si>
    <t>1904</t>
  </si>
  <si>
    <t>041A</t>
  </si>
  <si>
    <t>1A04</t>
  </si>
  <si>
    <t>041B</t>
  </si>
  <si>
    <t>1B04</t>
  </si>
  <si>
    <t>041C</t>
  </si>
  <si>
    <t>1C04</t>
  </si>
  <si>
    <t>041D</t>
  </si>
  <si>
    <t>1D04</t>
  </si>
  <si>
    <t>041E</t>
  </si>
  <si>
    <t>1E04</t>
  </si>
  <si>
    <t>041F</t>
  </si>
  <si>
    <t>1F04</t>
  </si>
  <si>
    <t>0420</t>
  </si>
  <si>
    <t>2004</t>
  </si>
  <si>
    <t>0421</t>
  </si>
  <si>
    <t>2104</t>
  </si>
  <si>
    <t>0422</t>
  </si>
  <si>
    <t>2204</t>
  </si>
  <si>
    <t>0423</t>
  </si>
  <si>
    <t>2304</t>
  </si>
  <si>
    <t>0424</t>
  </si>
  <si>
    <t>2404</t>
  </si>
  <si>
    <t>0425</t>
  </si>
  <si>
    <t>2504</t>
  </si>
  <si>
    <t>0426</t>
  </si>
  <si>
    <t>2604</t>
  </si>
  <si>
    <t>0427</t>
  </si>
  <si>
    <t>2704</t>
  </si>
  <si>
    <t>0428</t>
  </si>
  <si>
    <t>2804</t>
  </si>
  <si>
    <t>0429</t>
  </si>
  <si>
    <t>2904</t>
  </si>
  <si>
    <t>042A</t>
  </si>
  <si>
    <t>2A04</t>
  </si>
  <si>
    <t>042B</t>
  </si>
  <si>
    <t>2B04</t>
  </si>
  <si>
    <t>042C</t>
  </si>
  <si>
    <t>2C04</t>
  </si>
  <si>
    <t>042D</t>
  </si>
  <si>
    <t>2D04</t>
  </si>
  <si>
    <t>042E</t>
  </si>
  <si>
    <t>2E04</t>
  </si>
  <si>
    <t>042F</t>
  </si>
  <si>
    <t>2F04</t>
  </si>
  <si>
    <t>0430</t>
  </si>
  <si>
    <t>3004</t>
  </si>
  <si>
    <t>0431</t>
  </si>
  <si>
    <t>3104</t>
  </si>
  <si>
    <t>0432</t>
  </si>
  <si>
    <t>3204</t>
  </si>
  <si>
    <t>0433</t>
  </si>
  <si>
    <t>3304</t>
  </si>
  <si>
    <t>0434</t>
  </si>
  <si>
    <t>3404</t>
  </si>
  <si>
    <t>0435</t>
  </si>
  <si>
    <t>3504</t>
  </si>
  <si>
    <t>0436</t>
  </si>
  <si>
    <t>3604</t>
  </si>
  <si>
    <t>0437</t>
  </si>
  <si>
    <t>3704</t>
  </si>
  <si>
    <t>0438</t>
  </si>
  <si>
    <t>3804</t>
  </si>
  <si>
    <t>0439</t>
  </si>
  <si>
    <t>3904</t>
  </si>
  <si>
    <t>043A</t>
  </si>
  <si>
    <t>3A04</t>
  </si>
  <si>
    <t>043B</t>
  </si>
  <si>
    <t>3B04</t>
  </si>
  <si>
    <t>043C</t>
  </si>
  <si>
    <t>3C04</t>
  </si>
  <si>
    <t>043D</t>
  </si>
  <si>
    <t>3D04</t>
  </si>
  <si>
    <t>043E</t>
  </si>
  <si>
    <t>3E04</t>
  </si>
  <si>
    <t>043F</t>
  </si>
  <si>
    <t>3F04</t>
  </si>
  <si>
    <t>0440</t>
  </si>
  <si>
    <t>4004</t>
  </si>
  <si>
    <t>0441</t>
  </si>
  <si>
    <t>4104</t>
  </si>
  <si>
    <t>0442</t>
  </si>
  <si>
    <t>4204</t>
  </si>
  <si>
    <t>0443</t>
  </si>
  <si>
    <t>4304</t>
  </si>
  <si>
    <t>0444</t>
  </si>
  <si>
    <t>4404</t>
  </si>
  <si>
    <t>0445</t>
  </si>
  <si>
    <t>4504</t>
  </si>
  <si>
    <t>0446</t>
  </si>
  <si>
    <t>4604</t>
  </si>
  <si>
    <t>0447</t>
  </si>
  <si>
    <t>4704</t>
  </si>
  <si>
    <t>0448</t>
  </si>
  <si>
    <t>4804</t>
  </si>
  <si>
    <t>0449</t>
  </si>
  <si>
    <t>4904</t>
  </si>
  <si>
    <t>044A</t>
  </si>
  <si>
    <t>4A04</t>
  </si>
  <si>
    <t>044B</t>
  </si>
  <si>
    <t>4B04</t>
  </si>
  <si>
    <t>044C</t>
  </si>
  <si>
    <t>4C04</t>
  </si>
  <si>
    <t>044D</t>
  </si>
  <si>
    <t>4D04</t>
  </si>
  <si>
    <t>044E</t>
  </si>
  <si>
    <t>4E04</t>
  </si>
  <si>
    <t>044F</t>
  </si>
  <si>
    <t>4F04</t>
  </si>
  <si>
    <t>0450</t>
  </si>
  <si>
    <t>5004</t>
  </si>
  <si>
    <t>0451</t>
  </si>
  <si>
    <t>5104</t>
  </si>
  <si>
    <t>0452</t>
  </si>
  <si>
    <t>5204</t>
  </si>
  <si>
    <t>0453</t>
  </si>
  <si>
    <t>5304</t>
  </si>
  <si>
    <t>0454</t>
  </si>
  <si>
    <t>5404</t>
  </si>
  <si>
    <t>0455</t>
  </si>
  <si>
    <t>5504</t>
  </si>
  <si>
    <t>0456</t>
  </si>
  <si>
    <t>5604</t>
  </si>
  <si>
    <t>0457</t>
  </si>
  <si>
    <t>5704</t>
  </si>
  <si>
    <t>0458</t>
  </si>
  <si>
    <t>5804</t>
  </si>
  <si>
    <t>0459</t>
  </si>
  <si>
    <t>5904</t>
  </si>
  <si>
    <t>045A</t>
  </si>
  <si>
    <t>5A04</t>
  </si>
  <si>
    <t>045B</t>
  </si>
  <si>
    <t>5B04</t>
  </si>
  <si>
    <t>045C</t>
  </si>
  <si>
    <t>5C04</t>
  </si>
  <si>
    <t>045D</t>
  </si>
  <si>
    <t>5D04</t>
  </si>
  <si>
    <t>045E</t>
  </si>
  <si>
    <t>5E04</t>
  </si>
  <si>
    <t>045F</t>
  </si>
  <si>
    <t>5F04</t>
  </si>
  <si>
    <t>0460</t>
  </si>
  <si>
    <t>6004</t>
  </si>
  <si>
    <t>0461</t>
  </si>
  <si>
    <t>6104</t>
  </si>
  <si>
    <t>0462</t>
  </si>
  <si>
    <t>6204</t>
  </si>
  <si>
    <t>0463</t>
  </si>
  <si>
    <t>6304</t>
  </si>
  <si>
    <t>0464</t>
  </si>
  <si>
    <t>6404</t>
  </si>
  <si>
    <t>0465</t>
  </si>
  <si>
    <t>6504</t>
  </si>
  <si>
    <t>0466</t>
  </si>
  <si>
    <t>6604</t>
  </si>
  <si>
    <t>0467</t>
  </si>
  <si>
    <t>6704</t>
  </si>
  <si>
    <t>0468</t>
  </si>
  <si>
    <t>6804</t>
  </si>
  <si>
    <t>0469</t>
  </si>
  <si>
    <t>6904</t>
  </si>
  <si>
    <t>046A</t>
  </si>
  <si>
    <t>6A04</t>
  </si>
  <si>
    <t>046B</t>
  </si>
  <si>
    <t>6B04</t>
  </si>
  <si>
    <t>046C</t>
  </si>
  <si>
    <t>6C04</t>
  </si>
  <si>
    <t>046D</t>
  </si>
  <si>
    <t>6D04</t>
  </si>
  <si>
    <t>046E</t>
  </si>
  <si>
    <t>6E04</t>
  </si>
  <si>
    <t>046F</t>
  </si>
  <si>
    <t>6F04</t>
  </si>
  <si>
    <t>0470</t>
  </si>
  <si>
    <t>7004</t>
  </si>
  <si>
    <t>0471</t>
  </si>
  <si>
    <t>7104</t>
  </si>
  <si>
    <t>0472</t>
  </si>
  <si>
    <t>7204</t>
  </si>
  <si>
    <t>0473</t>
  </si>
  <si>
    <t>7304</t>
  </si>
  <si>
    <t>0474</t>
  </si>
  <si>
    <t>7404</t>
  </si>
  <si>
    <t>0475</t>
  </si>
  <si>
    <t>7504</t>
  </si>
  <si>
    <t>0476</t>
  </si>
  <si>
    <t>7604</t>
  </si>
  <si>
    <t>0477</t>
  </si>
  <si>
    <t>7704</t>
  </si>
  <si>
    <t>0478</t>
  </si>
  <si>
    <t>7804</t>
  </si>
  <si>
    <t>0479</t>
  </si>
  <si>
    <t>7904</t>
  </si>
  <si>
    <t>047A</t>
  </si>
  <si>
    <t>7A04</t>
  </si>
  <si>
    <t>047B</t>
  </si>
  <si>
    <t>7B04</t>
  </si>
  <si>
    <t>047C</t>
  </si>
  <si>
    <t>7C04</t>
  </si>
  <si>
    <t>047D</t>
  </si>
  <si>
    <t>7D04</t>
  </si>
  <si>
    <t>047E</t>
  </si>
  <si>
    <t>7E04</t>
  </si>
  <si>
    <t>047F</t>
  </si>
  <si>
    <t>7F04</t>
  </si>
  <si>
    <t>0480</t>
  </si>
  <si>
    <t>8004</t>
  </si>
  <si>
    <t>0481</t>
  </si>
  <si>
    <t>8104</t>
  </si>
  <si>
    <t>0482</t>
  </si>
  <si>
    <t>8204</t>
  </si>
  <si>
    <t>0483</t>
  </si>
  <si>
    <t>8304</t>
  </si>
  <si>
    <t>0484</t>
  </si>
  <si>
    <t>8404</t>
  </si>
  <si>
    <t>0485</t>
  </si>
  <si>
    <t>8504</t>
  </si>
  <si>
    <t>0486</t>
  </si>
  <si>
    <t>8604</t>
  </si>
  <si>
    <t>0487</t>
  </si>
  <si>
    <t>8704</t>
  </si>
  <si>
    <t>0488</t>
  </si>
  <si>
    <t>8804</t>
  </si>
  <si>
    <t>0489</t>
  </si>
  <si>
    <t>8904</t>
  </si>
  <si>
    <t>048A</t>
  </si>
  <si>
    <t>8A04</t>
  </si>
  <si>
    <t>048B</t>
  </si>
  <si>
    <t>8B04</t>
  </si>
  <si>
    <t>048C</t>
  </si>
  <si>
    <t>8C04</t>
  </si>
  <si>
    <t>048D</t>
  </si>
  <si>
    <t>8D04</t>
  </si>
  <si>
    <t>048E</t>
  </si>
  <si>
    <t>8E04</t>
  </si>
  <si>
    <t>048F</t>
  </si>
  <si>
    <t>8F04</t>
  </si>
  <si>
    <t>0490</t>
  </si>
  <si>
    <t>9004</t>
  </si>
  <si>
    <t>0491</t>
  </si>
  <si>
    <t>9104</t>
  </si>
  <si>
    <t>0492</t>
  </si>
  <si>
    <t>9204</t>
  </si>
  <si>
    <t>0493</t>
  </si>
  <si>
    <t>9304</t>
  </si>
  <si>
    <t>0494</t>
  </si>
  <si>
    <t>9404</t>
  </si>
  <si>
    <t>0495</t>
  </si>
  <si>
    <t>9504</t>
  </si>
  <si>
    <t>0496</t>
  </si>
  <si>
    <t>9604</t>
  </si>
  <si>
    <t>0497</t>
  </si>
  <si>
    <t>9704</t>
  </si>
  <si>
    <t>0498</t>
  </si>
  <si>
    <t>9804</t>
  </si>
  <si>
    <t>0499</t>
  </si>
  <si>
    <t>9904</t>
  </si>
  <si>
    <t>049A</t>
  </si>
  <si>
    <t>9A04</t>
  </si>
  <si>
    <t>049B</t>
  </si>
  <si>
    <t>9B04</t>
  </si>
  <si>
    <t>049C</t>
  </si>
  <si>
    <t>9C04</t>
  </si>
  <si>
    <t>049D</t>
  </si>
  <si>
    <t>9D04</t>
  </si>
  <si>
    <t>049E</t>
  </si>
  <si>
    <t>9E04</t>
  </si>
  <si>
    <t>049F</t>
  </si>
  <si>
    <t>9F04</t>
  </si>
  <si>
    <t>04A0</t>
  </si>
  <si>
    <t>A004</t>
  </si>
  <si>
    <t>04A1</t>
  </si>
  <si>
    <t>A104</t>
  </si>
  <si>
    <t>04A2</t>
  </si>
  <si>
    <t>A204</t>
  </si>
  <si>
    <t>04A3</t>
  </si>
  <si>
    <t>A304</t>
  </si>
  <si>
    <t>04A4</t>
  </si>
  <si>
    <t>A404</t>
  </si>
  <si>
    <t>04A5</t>
  </si>
  <si>
    <t>A504</t>
  </si>
  <si>
    <t>04A6</t>
  </si>
  <si>
    <t>A604</t>
  </si>
  <si>
    <t>04A7</t>
  </si>
  <si>
    <t>A704</t>
  </si>
  <si>
    <t>04A8</t>
  </si>
  <si>
    <t>A804</t>
  </si>
  <si>
    <t>04A9</t>
  </si>
  <si>
    <t>A904</t>
  </si>
  <si>
    <t>04AA</t>
  </si>
  <si>
    <t>AA04</t>
  </si>
  <si>
    <t>04AB</t>
  </si>
  <si>
    <t>AB04</t>
  </si>
  <si>
    <t>04AC</t>
  </si>
  <si>
    <t>AC04</t>
  </si>
  <si>
    <t>04AD</t>
  </si>
  <si>
    <t>AD04</t>
  </si>
  <si>
    <t>04AE</t>
  </si>
  <si>
    <t>AE04</t>
  </si>
  <si>
    <t>04AF</t>
  </si>
  <si>
    <t>AF04</t>
  </si>
  <si>
    <t>04B0</t>
  </si>
  <si>
    <t>B004</t>
  </si>
  <si>
    <t>04B1</t>
  </si>
  <si>
    <t>B104</t>
  </si>
  <si>
    <t>04B2</t>
  </si>
  <si>
    <t>B204</t>
  </si>
  <si>
    <t>04B3</t>
  </si>
  <si>
    <t>B304</t>
  </si>
  <si>
    <t>04B4</t>
  </si>
  <si>
    <t>B404</t>
  </si>
  <si>
    <t>04B5</t>
  </si>
  <si>
    <t>B504</t>
  </si>
  <si>
    <t>04B6</t>
  </si>
  <si>
    <t>B604</t>
  </si>
  <si>
    <t>04B7</t>
  </si>
  <si>
    <t>B704</t>
  </si>
  <si>
    <t>04B8</t>
  </si>
  <si>
    <t>B804</t>
  </si>
  <si>
    <t>04B9</t>
  </si>
  <si>
    <t>B904</t>
  </si>
  <si>
    <t>04BA</t>
  </si>
  <si>
    <t>BA04</t>
  </si>
  <si>
    <t>04BB</t>
  </si>
  <si>
    <t>BB04</t>
  </si>
  <si>
    <t>04BC</t>
  </si>
  <si>
    <t>BC04</t>
  </si>
  <si>
    <t>04BD</t>
  </si>
  <si>
    <t>BD04</t>
  </si>
  <si>
    <t>04BE</t>
  </si>
  <si>
    <t>BE04</t>
  </si>
  <si>
    <t>04BF</t>
  </si>
  <si>
    <t>BF04</t>
  </si>
  <si>
    <t>04C0</t>
  </si>
  <si>
    <t>C004</t>
  </si>
  <si>
    <t>04C1</t>
  </si>
  <si>
    <t>C104</t>
  </si>
  <si>
    <t>04C2</t>
  </si>
  <si>
    <t>C204</t>
  </si>
  <si>
    <t>04C3</t>
  </si>
  <si>
    <t>C304</t>
  </si>
  <si>
    <t>04C4</t>
  </si>
  <si>
    <t>04C5</t>
  </si>
  <si>
    <t>C504</t>
  </si>
  <si>
    <t>04C6</t>
  </si>
  <si>
    <t>C604</t>
  </si>
  <si>
    <t>04C7</t>
  </si>
  <si>
    <t>C704</t>
  </si>
  <si>
    <t>04C8</t>
  </si>
  <si>
    <t>C804</t>
  </si>
  <si>
    <t>04C9</t>
  </si>
  <si>
    <t>C904</t>
  </si>
  <si>
    <t>04CA</t>
  </si>
  <si>
    <t>CA04</t>
  </si>
  <si>
    <t>04CB</t>
  </si>
  <si>
    <t>CB04</t>
  </si>
  <si>
    <t>04CC</t>
  </si>
  <si>
    <t>CC04</t>
  </si>
  <si>
    <t>04CD</t>
  </si>
  <si>
    <t>CD04</t>
  </si>
  <si>
    <t>04CE</t>
  </si>
  <si>
    <t>CE04</t>
  </si>
  <si>
    <t>04CF</t>
  </si>
  <si>
    <t>CF04</t>
  </si>
  <si>
    <t>04D0</t>
  </si>
  <si>
    <t>D004</t>
  </si>
  <si>
    <t>04D1</t>
  </si>
  <si>
    <t>D104</t>
  </si>
  <si>
    <t>04D2</t>
  </si>
  <si>
    <t>D204</t>
  </si>
  <si>
    <t>04D3</t>
  </si>
  <si>
    <t>D304</t>
  </si>
  <si>
    <t>04D4</t>
  </si>
  <si>
    <t>D404</t>
  </si>
  <si>
    <t>04D5</t>
  </si>
  <si>
    <t>D504</t>
  </si>
  <si>
    <t>04D6</t>
  </si>
  <si>
    <t>D604</t>
  </si>
  <si>
    <t>04D7</t>
  </si>
  <si>
    <t>D704</t>
  </si>
  <si>
    <t>04D8</t>
  </si>
  <si>
    <t>D804</t>
  </si>
  <si>
    <t>04D9</t>
  </si>
  <si>
    <t>D904</t>
  </si>
  <si>
    <t>04DA</t>
  </si>
  <si>
    <t>DA04</t>
  </si>
  <si>
    <t>04DB</t>
  </si>
  <si>
    <t>DB04</t>
  </si>
  <si>
    <t>04DC</t>
  </si>
  <si>
    <t>DC04</t>
  </si>
  <si>
    <t>04DD</t>
  </si>
  <si>
    <t>DD04</t>
  </si>
  <si>
    <t>04DE</t>
  </si>
  <si>
    <t>DE04</t>
  </si>
  <si>
    <t>04DF</t>
  </si>
  <si>
    <t>DF04</t>
  </si>
  <si>
    <t>04E0</t>
  </si>
  <si>
    <t>E004</t>
  </si>
  <si>
    <t>04E1</t>
  </si>
  <si>
    <t>E104</t>
  </si>
  <si>
    <t>04E2</t>
  </si>
  <si>
    <t>E204</t>
  </si>
  <si>
    <t>04E3</t>
  </si>
  <si>
    <t>E304</t>
  </si>
  <si>
    <t>04E4</t>
  </si>
  <si>
    <t>E404</t>
  </si>
  <si>
    <t>04E5</t>
  </si>
  <si>
    <t>E504</t>
  </si>
  <si>
    <t>04E6</t>
  </si>
  <si>
    <t>E604</t>
  </si>
  <si>
    <t>04E7</t>
  </si>
  <si>
    <t>E704</t>
  </si>
  <si>
    <t>04E8</t>
  </si>
  <si>
    <t>E804</t>
  </si>
  <si>
    <t>04E9</t>
  </si>
  <si>
    <t>E904</t>
  </si>
  <si>
    <t>04EA</t>
  </si>
  <si>
    <t>EA04</t>
  </si>
  <si>
    <t>04EB</t>
  </si>
  <si>
    <t>EB04</t>
  </si>
  <si>
    <t>04EC</t>
  </si>
  <si>
    <t>EC04</t>
  </si>
  <si>
    <t>04ED</t>
  </si>
  <si>
    <t>ED04</t>
  </si>
  <si>
    <t>04EE</t>
  </si>
  <si>
    <t>EE04</t>
  </si>
  <si>
    <t>04EF</t>
  </si>
  <si>
    <t>EF04</t>
  </si>
  <si>
    <t>04F0</t>
  </si>
  <si>
    <t>F004</t>
  </si>
  <si>
    <t>04F1</t>
  </si>
  <si>
    <t>F104</t>
  </si>
  <si>
    <t>04F2</t>
  </si>
  <si>
    <t>F204</t>
  </si>
  <si>
    <t>04F3</t>
  </si>
  <si>
    <t>F304</t>
  </si>
  <si>
    <t>04F4</t>
  </si>
  <si>
    <t>F404</t>
  </si>
  <si>
    <t>04F5</t>
  </si>
  <si>
    <t>F504</t>
  </si>
  <si>
    <t>04F6</t>
  </si>
  <si>
    <t>F604</t>
  </si>
  <si>
    <t>04F7</t>
  </si>
  <si>
    <t>F704</t>
  </si>
  <si>
    <t>04F8</t>
  </si>
  <si>
    <t>F804</t>
  </si>
  <si>
    <t>04F9</t>
  </si>
  <si>
    <t>F904</t>
  </si>
  <si>
    <t>04FA</t>
  </si>
  <si>
    <t>FA04</t>
  </si>
  <si>
    <t>04FB</t>
  </si>
  <si>
    <t>FB04</t>
  </si>
  <si>
    <t>04FC</t>
  </si>
  <si>
    <t>FC04</t>
  </si>
  <si>
    <t>04FD</t>
  </si>
  <si>
    <t>FD04</t>
  </si>
  <si>
    <t>04FE</t>
  </si>
  <si>
    <t>FE04</t>
  </si>
  <si>
    <t>04FF</t>
  </si>
  <si>
    <t>FF04</t>
  </si>
  <si>
    <t>0505</t>
  </si>
  <si>
    <t>0506</t>
  </si>
  <si>
    <t>0605</t>
  </si>
  <si>
    <t>0507</t>
  </si>
  <si>
    <t>0705</t>
  </si>
  <si>
    <t>0508</t>
  </si>
  <si>
    <t>0805</t>
  </si>
  <si>
    <t>0509</t>
  </si>
  <si>
    <t>0905</t>
  </si>
  <si>
    <t>050A</t>
  </si>
  <si>
    <t>0A05</t>
  </si>
  <si>
    <t>050B</t>
  </si>
  <si>
    <t>0B05</t>
  </si>
  <si>
    <t>050C</t>
  </si>
  <si>
    <t>0C05</t>
  </si>
  <si>
    <t>050D</t>
  </si>
  <si>
    <t>0D05</t>
  </si>
  <si>
    <t>050E</t>
  </si>
  <si>
    <t>0E05</t>
  </si>
  <si>
    <t>050F</t>
  </si>
  <si>
    <t>0F05</t>
  </si>
  <si>
    <t>0510</t>
  </si>
  <si>
    <t>1005</t>
  </si>
  <si>
    <t>0511</t>
  </si>
  <si>
    <t>1105</t>
  </si>
  <si>
    <t>0512</t>
  </si>
  <si>
    <t>1205</t>
  </si>
  <si>
    <t>0513</t>
  </si>
  <si>
    <t>1305</t>
  </si>
  <si>
    <t>0514</t>
  </si>
  <si>
    <t>1405</t>
  </si>
  <si>
    <t>0515</t>
  </si>
  <si>
    <t>1505</t>
  </si>
  <si>
    <t>0516</t>
  </si>
  <si>
    <t>1605</t>
  </si>
  <si>
    <t>0517</t>
  </si>
  <si>
    <t>1705</t>
  </si>
  <si>
    <t>0518</t>
  </si>
  <si>
    <t>1805</t>
  </si>
  <si>
    <t>0519</t>
  </si>
  <si>
    <t>1905</t>
  </si>
  <si>
    <t>051A</t>
  </si>
  <si>
    <t>1A05</t>
  </si>
  <si>
    <t>051B</t>
  </si>
  <si>
    <t>1B05</t>
  </si>
  <si>
    <t>051C</t>
  </si>
  <si>
    <t>1C05</t>
  </si>
  <si>
    <t>051D</t>
  </si>
  <si>
    <t>1D05</t>
  </si>
  <si>
    <t>051E</t>
  </si>
  <si>
    <t>1E05</t>
  </si>
  <si>
    <t>051F</t>
  </si>
  <si>
    <t>1F05</t>
  </si>
  <si>
    <t>0520</t>
  </si>
  <si>
    <t>2005</t>
  </si>
  <si>
    <t>0521</t>
  </si>
  <si>
    <t>2105</t>
  </si>
  <si>
    <t>0522</t>
  </si>
  <si>
    <t>2205</t>
  </si>
  <si>
    <t>0523</t>
  </si>
  <si>
    <t>2305</t>
  </si>
  <si>
    <t>0524</t>
  </si>
  <si>
    <t>2405</t>
  </si>
  <si>
    <t>0525</t>
  </si>
  <si>
    <t>2505</t>
  </si>
  <si>
    <t>0526</t>
  </si>
  <si>
    <t>2605</t>
  </si>
  <si>
    <t>0527</t>
  </si>
  <si>
    <t>2705</t>
  </si>
  <si>
    <t>0528</t>
  </si>
  <si>
    <t>2805</t>
  </si>
  <si>
    <t>0529</t>
  </si>
  <si>
    <t>2905</t>
  </si>
  <si>
    <t>052A</t>
  </si>
  <si>
    <t>2A05</t>
  </si>
  <si>
    <t>052B</t>
  </si>
  <si>
    <t>2B05</t>
  </si>
  <si>
    <t>052C</t>
  </si>
  <si>
    <t>2C05</t>
  </si>
  <si>
    <t>052D</t>
  </si>
  <si>
    <t>2D05</t>
  </si>
  <si>
    <t>052E</t>
  </si>
  <si>
    <t>2E05</t>
  </si>
  <si>
    <t>052F</t>
  </si>
  <si>
    <t>2F05</t>
  </si>
  <si>
    <t>0530</t>
  </si>
  <si>
    <t>3005</t>
  </si>
  <si>
    <t>0531</t>
  </si>
  <si>
    <t>3105</t>
  </si>
  <si>
    <t>0532</t>
  </si>
  <si>
    <t>3205</t>
  </si>
  <si>
    <t>0533</t>
  </si>
  <si>
    <t>3305</t>
  </si>
  <si>
    <t>0534</t>
  </si>
  <si>
    <t>3405</t>
  </si>
  <si>
    <t>0535</t>
  </si>
  <si>
    <t>3505</t>
  </si>
  <si>
    <t>0536</t>
  </si>
  <si>
    <t>3605</t>
  </si>
  <si>
    <t>0537</t>
  </si>
  <si>
    <t>3705</t>
  </si>
  <si>
    <t>0538</t>
  </si>
  <si>
    <t>3805</t>
  </si>
  <si>
    <t>0539</t>
  </si>
  <si>
    <t>3905</t>
  </si>
  <si>
    <t>053A</t>
  </si>
  <si>
    <t>3A05</t>
  </si>
  <si>
    <t>053B</t>
  </si>
  <si>
    <t>3B05</t>
  </si>
  <si>
    <t>053C</t>
  </si>
  <si>
    <t>3C05</t>
  </si>
  <si>
    <t>053D</t>
  </si>
  <si>
    <t>3D05</t>
  </si>
  <si>
    <t>053E</t>
  </si>
  <si>
    <t>3E05</t>
  </si>
  <si>
    <t>053F</t>
  </si>
  <si>
    <t>3F05</t>
  </si>
  <si>
    <t>0540</t>
  </si>
  <si>
    <t>4005</t>
  </si>
  <si>
    <t>0541</t>
  </si>
  <si>
    <t>4105</t>
  </si>
  <si>
    <t>0542</t>
  </si>
  <si>
    <t>4205</t>
  </si>
  <si>
    <t>0543</t>
  </si>
  <si>
    <t>4305</t>
  </si>
  <si>
    <t>0544</t>
  </si>
  <si>
    <t>4405</t>
  </si>
  <si>
    <t>0545</t>
  </si>
  <si>
    <t>4505</t>
  </si>
  <si>
    <t>0546</t>
  </si>
  <si>
    <t>4605</t>
  </si>
  <si>
    <t>0547</t>
  </si>
  <si>
    <t>4705</t>
  </si>
  <si>
    <t>0548</t>
  </si>
  <si>
    <t>4805</t>
  </si>
  <si>
    <t>0549</t>
  </si>
  <si>
    <t>4905</t>
  </si>
  <si>
    <t>054A</t>
  </si>
  <si>
    <t>4A05</t>
  </si>
  <si>
    <t>054B</t>
  </si>
  <si>
    <t>4B05</t>
  </si>
  <si>
    <t>054C</t>
  </si>
  <si>
    <t>4C05</t>
  </si>
  <si>
    <t>054D</t>
  </si>
  <si>
    <t>4D05</t>
  </si>
  <si>
    <t>054E</t>
  </si>
  <si>
    <t>4E05</t>
  </si>
  <si>
    <t>054F</t>
  </si>
  <si>
    <t>4F05</t>
  </si>
  <si>
    <t>0550</t>
  </si>
  <si>
    <t>5005</t>
  </si>
  <si>
    <t>0551</t>
  </si>
  <si>
    <t>5105</t>
  </si>
  <si>
    <t>0552</t>
  </si>
  <si>
    <t>5205</t>
  </si>
  <si>
    <t>0553</t>
  </si>
  <si>
    <t>5305</t>
  </si>
  <si>
    <t>0554</t>
  </si>
  <si>
    <t>5405</t>
  </si>
  <si>
    <t>0555</t>
  </si>
  <si>
    <t>5505</t>
  </si>
  <si>
    <t>0556</t>
  </si>
  <si>
    <t>5605</t>
  </si>
  <si>
    <t>0557</t>
  </si>
  <si>
    <t>5705</t>
  </si>
  <si>
    <t>0558</t>
  </si>
  <si>
    <t>5805</t>
  </si>
  <si>
    <t>0559</t>
  </si>
  <si>
    <t>5905</t>
  </si>
  <si>
    <t>055A</t>
  </si>
  <si>
    <t>5A05</t>
  </si>
  <si>
    <t>055B</t>
  </si>
  <si>
    <t>5B05</t>
  </si>
  <si>
    <t>055C</t>
  </si>
  <si>
    <t>5C05</t>
  </si>
  <si>
    <t>055D</t>
  </si>
  <si>
    <t>5D05</t>
  </si>
  <si>
    <t>055E</t>
  </si>
  <si>
    <t>5E05</t>
  </si>
  <si>
    <t>055F</t>
  </si>
  <si>
    <t>5F05</t>
  </si>
  <si>
    <t>0560</t>
  </si>
  <si>
    <t>6005</t>
  </si>
  <si>
    <t>0561</t>
  </si>
  <si>
    <t>6105</t>
  </si>
  <si>
    <t>0562</t>
  </si>
  <si>
    <t>6205</t>
  </si>
  <si>
    <t>0563</t>
  </si>
  <si>
    <t>6305</t>
  </si>
  <si>
    <t>0564</t>
  </si>
  <si>
    <t>6405</t>
  </si>
  <si>
    <t>0565</t>
  </si>
  <si>
    <t>6505</t>
  </si>
  <si>
    <t>0566</t>
  </si>
  <si>
    <t>6605</t>
  </si>
  <si>
    <t>0567</t>
  </si>
  <si>
    <t>6705</t>
  </si>
  <si>
    <t>0568</t>
  </si>
  <si>
    <t>6805</t>
  </si>
  <si>
    <t>0569</t>
  </si>
  <si>
    <t>6905</t>
  </si>
  <si>
    <t>056A</t>
  </si>
  <si>
    <t>6A05</t>
  </si>
  <si>
    <t>056B</t>
  </si>
  <si>
    <t>6B05</t>
  </si>
  <si>
    <t>056C</t>
  </si>
  <si>
    <t>6C05</t>
  </si>
  <si>
    <t>056D</t>
  </si>
  <si>
    <t>6D05</t>
  </si>
  <si>
    <t>056E</t>
  </si>
  <si>
    <t>6E05</t>
  </si>
  <si>
    <t>056F</t>
  </si>
  <si>
    <t>6F05</t>
  </si>
  <si>
    <t>0570</t>
  </si>
  <si>
    <t>7005</t>
  </si>
  <si>
    <t>0571</t>
  </si>
  <si>
    <t>7105</t>
  </si>
  <si>
    <t>0572</t>
  </si>
  <si>
    <t>7205</t>
  </si>
  <si>
    <t>0573</t>
  </si>
  <si>
    <t>7305</t>
  </si>
  <si>
    <t>0574</t>
  </si>
  <si>
    <t>7405</t>
  </si>
  <si>
    <t>0575</t>
  </si>
  <si>
    <t>7505</t>
  </si>
  <si>
    <t>0576</t>
  </si>
  <si>
    <t>7605</t>
  </si>
  <si>
    <t>0577</t>
  </si>
  <si>
    <t>7705</t>
  </si>
  <si>
    <t>0578</t>
  </si>
  <si>
    <t>7805</t>
  </si>
  <si>
    <t>0579</t>
  </si>
  <si>
    <t>7905</t>
  </si>
  <si>
    <t>057A</t>
  </si>
  <si>
    <t>7A05</t>
  </si>
  <si>
    <t>057B</t>
  </si>
  <si>
    <t>7B05</t>
  </si>
  <si>
    <t>057C</t>
  </si>
  <si>
    <t>7C05</t>
  </si>
  <si>
    <t>057D</t>
  </si>
  <si>
    <t>7D05</t>
  </si>
  <si>
    <t>057E</t>
  </si>
  <si>
    <t>7E05</t>
  </si>
  <si>
    <t>057F</t>
  </si>
  <si>
    <t>7F05</t>
  </si>
  <si>
    <t>0580</t>
  </si>
  <si>
    <t>8005</t>
  </si>
  <si>
    <t>0581</t>
  </si>
  <si>
    <t>8105</t>
  </si>
  <si>
    <t>0582</t>
  </si>
  <si>
    <t>8205</t>
  </si>
  <si>
    <t>0583</t>
  </si>
  <si>
    <t>8305</t>
  </si>
  <si>
    <t>0584</t>
  </si>
  <si>
    <t>8405</t>
  </si>
  <si>
    <t>0585</t>
  </si>
  <si>
    <t>8505</t>
  </si>
  <si>
    <t>0586</t>
  </si>
  <si>
    <t>8605</t>
  </si>
  <si>
    <t>0587</t>
  </si>
  <si>
    <t>8705</t>
  </si>
  <si>
    <t>0588</t>
  </si>
  <si>
    <t>8805</t>
  </si>
  <si>
    <t>0589</t>
  </si>
  <si>
    <t>8905</t>
  </si>
  <si>
    <t>058A</t>
  </si>
  <si>
    <t>8A05</t>
  </si>
  <si>
    <t>058B</t>
  </si>
  <si>
    <t>8B05</t>
  </si>
  <si>
    <t>058C</t>
  </si>
  <si>
    <t>8C05</t>
  </si>
  <si>
    <t>058D</t>
  </si>
  <si>
    <t>8D05</t>
  </si>
  <si>
    <t>058E</t>
  </si>
  <si>
    <t>8E05</t>
  </si>
  <si>
    <t>058F</t>
  </si>
  <si>
    <t>8F05</t>
  </si>
  <si>
    <t>0590</t>
  </si>
  <si>
    <t>9005</t>
  </si>
  <si>
    <t>0591</t>
  </si>
  <si>
    <t>9105</t>
  </si>
  <si>
    <t>0592</t>
  </si>
  <si>
    <t>9205</t>
  </si>
  <si>
    <t>0593</t>
  </si>
  <si>
    <t>9305</t>
  </si>
  <si>
    <t>0594</t>
  </si>
  <si>
    <t>9405</t>
  </si>
  <si>
    <t>0595</t>
  </si>
  <si>
    <t>9505</t>
  </si>
  <si>
    <t>0596</t>
  </si>
  <si>
    <t>9605</t>
  </si>
  <si>
    <t>0597</t>
  </si>
  <si>
    <t>9705</t>
  </si>
  <si>
    <t>0598</t>
  </si>
  <si>
    <t>9805</t>
  </si>
  <si>
    <t>0599</t>
  </si>
  <si>
    <t>9905</t>
  </si>
  <si>
    <t>059A</t>
  </si>
  <si>
    <t>9A05</t>
  </si>
  <si>
    <t>059B</t>
  </si>
  <si>
    <t>9B05</t>
  </si>
  <si>
    <t>059C</t>
  </si>
  <si>
    <t>9C05</t>
  </si>
  <si>
    <t>059D</t>
  </si>
  <si>
    <t>9D05</t>
  </si>
  <si>
    <t>059E</t>
  </si>
  <si>
    <t>9E05</t>
  </si>
  <si>
    <t>059F</t>
  </si>
  <si>
    <t>9F05</t>
  </si>
  <si>
    <t>05A0</t>
  </si>
  <si>
    <t>A005</t>
  </si>
  <si>
    <t>05A1</t>
  </si>
  <si>
    <t>A105</t>
  </si>
  <si>
    <t>05A2</t>
  </si>
  <si>
    <t>A205</t>
  </si>
  <si>
    <t>05A3</t>
  </si>
  <si>
    <t>A305</t>
  </si>
  <si>
    <t>05A4</t>
  </si>
  <si>
    <t>A405</t>
  </si>
  <si>
    <t>05A5</t>
  </si>
  <si>
    <t>A505</t>
  </si>
  <si>
    <t>05A6</t>
  </si>
  <si>
    <t>A605</t>
  </si>
  <si>
    <t>05A7</t>
  </si>
  <si>
    <t>A705</t>
  </si>
  <si>
    <t>05A8</t>
  </si>
  <si>
    <t>A805</t>
  </si>
  <si>
    <t>05A9</t>
  </si>
  <si>
    <t>A905</t>
  </si>
  <si>
    <t>05AA</t>
  </si>
  <si>
    <t>AA05</t>
  </si>
  <si>
    <t>05AB</t>
  </si>
  <si>
    <t>AB05</t>
  </si>
  <si>
    <t>05AC</t>
  </si>
  <si>
    <t>AC05</t>
  </si>
  <si>
    <t>05AD</t>
  </si>
  <si>
    <t>AD05</t>
  </si>
  <si>
    <t>05AE</t>
  </si>
  <si>
    <t>AE05</t>
  </si>
  <si>
    <t>05AF</t>
  </si>
  <si>
    <t>AF05</t>
  </si>
  <si>
    <t>05B0</t>
  </si>
  <si>
    <t>B005</t>
  </si>
  <si>
    <t>05B1</t>
  </si>
  <si>
    <t>B105</t>
  </si>
  <si>
    <t>05B2</t>
  </si>
  <si>
    <t>B205</t>
  </si>
  <si>
    <t>05B3</t>
  </si>
  <si>
    <t>B305</t>
  </si>
  <si>
    <t>05B4</t>
  </si>
  <si>
    <t>B405</t>
  </si>
  <si>
    <t>05B5</t>
  </si>
  <si>
    <t>B505</t>
  </si>
  <si>
    <t>05B6</t>
  </si>
  <si>
    <t>B605</t>
  </si>
  <si>
    <t>05B7</t>
  </si>
  <si>
    <t>B705</t>
  </si>
  <si>
    <t>05B8</t>
  </si>
  <si>
    <t>B805</t>
  </si>
  <si>
    <t>05B9</t>
  </si>
  <si>
    <t>B905</t>
  </si>
  <si>
    <t>05BA</t>
  </si>
  <si>
    <t>BA05</t>
  </si>
  <si>
    <t>05BB</t>
  </si>
  <si>
    <t>BB05</t>
  </si>
  <si>
    <t>05BC</t>
  </si>
  <si>
    <t>BC05</t>
  </si>
  <si>
    <t>05BD</t>
  </si>
  <si>
    <t>BD05</t>
  </si>
  <si>
    <t>05BE</t>
  </si>
  <si>
    <t>BE05</t>
  </si>
  <si>
    <t>05BF</t>
  </si>
  <si>
    <t>BF05</t>
  </si>
  <si>
    <t>05C0</t>
  </si>
  <si>
    <t>C005</t>
  </si>
  <si>
    <t>05C1</t>
  </si>
  <si>
    <t>C105</t>
  </si>
  <si>
    <t>05C2</t>
  </si>
  <si>
    <t>C205</t>
  </si>
  <si>
    <t>05C3</t>
  </si>
  <si>
    <t>C305</t>
  </si>
  <si>
    <t>05C4</t>
  </si>
  <si>
    <t>C405</t>
  </si>
  <si>
    <t>05C5</t>
  </si>
  <si>
    <t>C505</t>
  </si>
  <si>
    <t>05C6</t>
  </si>
  <si>
    <t>C605</t>
  </si>
  <si>
    <t>05C7</t>
  </si>
  <si>
    <t>C705</t>
  </si>
  <si>
    <t>05C8</t>
  </si>
  <si>
    <t>C805</t>
  </si>
  <si>
    <t>05C9</t>
  </si>
  <si>
    <t>C905</t>
  </si>
  <si>
    <t>05CA</t>
  </si>
  <si>
    <t>CA05</t>
  </si>
  <si>
    <t>05CB</t>
  </si>
  <si>
    <t>CB05</t>
  </si>
  <si>
    <t>05CC</t>
  </si>
  <si>
    <t>CC05</t>
  </si>
  <si>
    <t>05CD</t>
  </si>
  <si>
    <t>CD05</t>
  </si>
  <si>
    <t>05CE</t>
  </si>
  <si>
    <t>CE05</t>
  </si>
  <si>
    <t>05CF</t>
  </si>
  <si>
    <t>CF05</t>
  </si>
  <si>
    <t>05D0</t>
  </si>
  <si>
    <t>D005</t>
  </si>
  <si>
    <t>05D1</t>
  </si>
  <si>
    <t>D105</t>
  </si>
  <si>
    <t>05D2</t>
  </si>
  <si>
    <t>D205</t>
  </si>
  <si>
    <t>05D3</t>
  </si>
  <si>
    <t>D305</t>
  </si>
  <si>
    <t>05D4</t>
  </si>
  <si>
    <t>D405</t>
  </si>
  <si>
    <t>05D5</t>
  </si>
  <si>
    <t>D505</t>
  </si>
  <si>
    <t>05D6</t>
  </si>
  <si>
    <t>D605</t>
  </si>
  <si>
    <t>05D7</t>
  </si>
  <si>
    <t>D705</t>
  </si>
  <si>
    <t>05D8</t>
  </si>
  <si>
    <t>D805</t>
  </si>
  <si>
    <t>05D9</t>
  </si>
  <si>
    <t>D905</t>
  </si>
  <si>
    <t>05DA</t>
  </si>
  <si>
    <t>DA05</t>
  </si>
  <si>
    <t>05DB</t>
  </si>
  <si>
    <t>DB05</t>
  </si>
  <si>
    <t>05DC</t>
  </si>
  <si>
    <t>DC05</t>
  </si>
  <si>
    <t>05DD</t>
  </si>
  <si>
    <t>DD05</t>
  </si>
  <si>
    <t>05DE</t>
  </si>
  <si>
    <t>DE05</t>
  </si>
  <si>
    <t>05DF</t>
  </si>
  <si>
    <t>DF05</t>
  </si>
  <si>
    <t>05E0</t>
  </si>
  <si>
    <t>E005</t>
  </si>
  <si>
    <t>05E1</t>
  </si>
  <si>
    <t>E105</t>
  </si>
  <si>
    <t>05E2</t>
  </si>
  <si>
    <t>E205</t>
  </si>
  <si>
    <t>05E3</t>
  </si>
  <si>
    <t>E305</t>
  </si>
  <si>
    <t>05E4</t>
  </si>
  <si>
    <t>E405</t>
  </si>
  <si>
    <t>05E5</t>
  </si>
  <si>
    <t>E505</t>
  </si>
  <si>
    <t>05E6</t>
  </si>
  <si>
    <t>E605</t>
  </si>
  <si>
    <t>05E7</t>
  </si>
  <si>
    <t>E705</t>
  </si>
  <si>
    <t>05E8</t>
  </si>
  <si>
    <t>E805</t>
  </si>
  <si>
    <t>05E9</t>
  </si>
  <si>
    <t>E905</t>
  </si>
  <si>
    <t>05EA</t>
  </si>
  <si>
    <t>EA05</t>
  </si>
  <si>
    <t>05EB</t>
  </si>
  <si>
    <t>EB05</t>
  </si>
  <si>
    <t>05EC</t>
  </si>
  <si>
    <t>EC05</t>
  </si>
  <si>
    <t>05ED</t>
  </si>
  <si>
    <t>ED05</t>
  </si>
  <si>
    <t>05EE</t>
  </si>
  <si>
    <t>EE05</t>
  </si>
  <si>
    <t>05EF</t>
  </si>
  <si>
    <t>EF05</t>
  </si>
  <si>
    <t>05F0</t>
  </si>
  <si>
    <t>F005</t>
  </si>
  <si>
    <t>05F1</t>
  </si>
  <si>
    <t>F105</t>
  </si>
  <si>
    <t>05F2</t>
  </si>
  <si>
    <t>F205</t>
  </si>
  <si>
    <t>05F3</t>
  </si>
  <si>
    <t>F305</t>
  </si>
  <si>
    <t>05F4</t>
  </si>
  <si>
    <t>F405</t>
  </si>
  <si>
    <t>05F5</t>
  </si>
  <si>
    <t>F505</t>
  </si>
  <si>
    <t>05F6</t>
  </si>
  <si>
    <t>F605</t>
  </si>
  <si>
    <t>05F7</t>
  </si>
  <si>
    <t>F705</t>
  </si>
  <si>
    <t>05F8</t>
  </si>
  <si>
    <t>F805</t>
  </si>
  <si>
    <t>05F9</t>
  </si>
  <si>
    <t>F905</t>
  </si>
  <si>
    <t>05FA</t>
  </si>
  <si>
    <t>FA05</t>
  </si>
  <si>
    <t>05FB</t>
  </si>
  <si>
    <t>FB05</t>
  </si>
  <si>
    <t>05FC</t>
  </si>
  <si>
    <t>FC05</t>
  </si>
  <si>
    <t>05FD</t>
  </si>
  <si>
    <t>FD05</t>
  </si>
  <si>
    <t>05FE</t>
  </si>
  <si>
    <t>FE05</t>
  </si>
  <si>
    <t>05FF</t>
  </si>
  <si>
    <t>FF05</t>
  </si>
  <si>
    <t>0606</t>
  </si>
  <si>
    <t>0607</t>
  </si>
  <si>
    <t>0706</t>
  </si>
  <si>
    <t>0608</t>
  </si>
  <si>
    <t>0806</t>
  </si>
  <si>
    <t>0609</t>
  </si>
  <si>
    <t>0906</t>
  </si>
  <si>
    <t>060A</t>
  </si>
  <si>
    <t>0A06</t>
  </si>
  <si>
    <t>060B</t>
  </si>
  <si>
    <t>0B06</t>
  </si>
  <si>
    <t>060C</t>
  </si>
  <si>
    <t>0C06</t>
  </si>
  <si>
    <t>060D</t>
  </si>
  <si>
    <t>0D06</t>
  </si>
  <si>
    <t>060E</t>
  </si>
  <si>
    <t>0E06</t>
  </si>
  <si>
    <t>060F</t>
  </si>
  <si>
    <t>0F06</t>
  </si>
  <si>
    <t>0610</t>
  </si>
  <si>
    <t>1006</t>
  </si>
  <si>
    <t>0611</t>
  </si>
  <si>
    <t>1106</t>
  </si>
  <si>
    <t>0612</t>
  </si>
  <si>
    <t>1206</t>
  </si>
  <si>
    <t>0613</t>
  </si>
  <si>
    <t>1306</t>
  </si>
  <si>
    <t>0614</t>
  </si>
  <si>
    <t>1406</t>
  </si>
  <si>
    <t>0615</t>
  </si>
  <si>
    <t>1506</t>
  </si>
  <si>
    <t>0616</t>
  </si>
  <si>
    <t>1606</t>
  </si>
  <si>
    <t>0617</t>
  </si>
  <si>
    <t>1706</t>
  </si>
  <si>
    <t>0618</t>
  </si>
  <si>
    <t>1806</t>
  </si>
  <si>
    <t>0619</t>
  </si>
  <si>
    <t>1906</t>
  </si>
  <si>
    <t>061A</t>
  </si>
  <si>
    <t>1A06</t>
  </si>
  <si>
    <t>061B</t>
  </si>
  <si>
    <t>1B06</t>
  </si>
  <si>
    <t>061C</t>
  </si>
  <si>
    <t>1C06</t>
  </si>
  <si>
    <t>061D</t>
  </si>
  <si>
    <t>1D06</t>
  </si>
  <si>
    <t>061E</t>
  </si>
  <si>
    <t>1E06</t>
  </si>
  <si>
    <t>061F</t>
  </si>
  <si>
    <t>1F06</t>
  </si>
  <si>
    <t>0620</t>
  </si>
  <si>
    <t>2006</t>
  </si>
  <si>
    <t>0621</t>
  </si>
  <si>
    <t>2106</t>
  </si>
  <si>
    <t>0622</t>
  </si>
  <si>
    <t>2206</t>
  </si>
  <si>
    <t>0623</t>
  </si>
  <si>
    <t>2306</t>
  </si>
  <si>
    <t>0624</t>
  </si>
  <si>
    <t>2406</t>
  </si>
  <si>
    <t>0625</t>
  </si>
  <si>
    <t>2506</t>
  </si>
  <si>
    <t>0626</t>
  </si>
  <si>
    <t>2606</t>
  </si>
  <si>
    <t>0627</t>
  </si>
  <si>
    <t>2706</t>
  </si>
  <si>
    <t>0628</t>
  </si>
  <si>
    <t>2806</t>
  </si>
  <si>
    <t>0629</t>
  </si>
  <si>
    <t>2906</t>
  </si>
  <si>
    <t>062A</t>
  </si>
  <si>
    <t>2A06</t>
  </si>
  <si>
    <t>062B</t>
  </si>
  <si>
    <t>2B06</t>
  </si>
  <si>
    <t>062C</t>
  </si>
  <si>
    <t>2C06</t>
  </si>
  <si>
    <t>062D</t>
  </si>
  <si>
    <t>2D06</t>
  </si>
  <si>
    <t>062E</t>
  </si>
  <si>
    <t>2E06</t>
  </si>
  <si>
    <t>062F</t>
  </si>
  <si>
    <t>2F06</t>
  </si>
  <si>
    <t>0630</t>
  </si>
  <si>
    <t>0631</t>
  </si>
  <si>
    <t>3106</t>
  </si>
  <si>
    <t>0632</t>
  </si>
  <si>
    <t>3206</t>
  </si>
  <si>
    <t>0633</t>
  </si>
  <si>
    <t>3306</t>
  </si>
  <si>
    <t>0634</t>
  </si>
  <si>
    <t>3406</t>
  </si>
  <si>
    <t>0635</t>
  </si>
  <si>
    <t>3506</t>
  </si>
  <si>
    <t>0636</t>
  </si>
  <si>
    <t>3606</t>
  </si>
  <si>
    <t>0637</t>
  </si>
  <si>
    <t>3706</t>
  </si>
  <si>
    <t>0638</t>
  </si>
  <si>
    <t>0639</t>
  </si>
  <si>
    <t>3906</t>
  </si>
  <si>
    <t>063A</t>
  </si>
  <si>
    <t>3A06</t>
  </si>
  <si>
    <t>063B</t>
  </si>
  <si>
    <t>3B06</t>
  </si>
  <si>
    <t>063C</t>
  </si>
  <si>
    <t>3C06</t>
  </si>
  <si>
    <t>063D</t>
  </si>
  <si>
    <t>3D06</t>
  </si>
  <si>
    <t>063E</t>
  </si>
  <si>
    <t>3E06</t>
  </si>
  <si>
    <t>063F</t>
  </si>
  <si>
    <t>3F06</t>
  </si>
  <si>
    <t>0640</t>
  </si>
  <si>
    <t>4006</t>
  </si>
  <si>
    <t>0641</t>
  </si>
  <si>
    <t>4106</t>
  </si>
  <si>
    <t>0642</t>
  </si>
  <si>
    <t>4206</t>
  </si>
  <si>
    <t>0643</t>
  </si>
  <si>
    <t>4306</t>
  </si>
  <si>
    <t>0644</t>
  </si>
  <si>
    <t>4406</t>
  </si>
  <si>
    <t>0645</t>
  </si>
  <si>
    <t>4506</t>
  </si>
  <si>
    <t>0646</t>
  </si>
  <si>
    <t>4606</t>
  </si>
  <si>
    <t>0647</t>
  </si>
  <si>
    <t>4706</t>
  </si>
  <si>
    <t>0648</t>
  </si>
  <si>
    <t>4806</t>
  </si>
  <si>
    <t>0649</t>
  </si>
  <si>
    <t>4906</t>
  </si>
  <si>
    <t>064A</t>
  </si>
  <si>
    <t>4A06</t>
  </si>
  <si>
    <t>064B</t>
  </si>
  <si>
    <t>4B06</t>
  </si>
  <si>
    <t>064C</t>
  </si>
  <si>
    <t>4C06</t>
  </si>
  <si>
    <t>064D</t>
  </si>
  <si>
    <t>4D06</t>
  </si>
  <si>
    <t>064E</t>
  </si>
  <si>
    <t>4E06</t>
  </si>
  <si>
    <t>064F</t>
  </si>
  <si>
    <t>4F06</t>
  </si>
  <si>
    <t>0650</t>
  </si>
  <si>
    <t>5006</t>
  </si>
  <si>
    <t>0651</t>
  </si>
  <si>
    <t>5106</t>
  </si>
  <si>
    <t>0652</t>
  </si>
  <si>
    <t>5206</t>
  </si>
  <si>
    <t>0653</t>
  </si>
  <si>
    <t>5306</t>
  </si>
  <si>
    <t>0654</t>
  </si>
  <si>
    <t>5406</t>
  </si>
  <si>
    <t>0655</t>
  </si>
  <si>
    <t>5506</t>
  </si>
  <si>
    <t>0656</t>
  </si>
  <si>
    <t>5606</t>
  </si>
  <si>
    <t>0657</t>
  </si>
  <si>
    <t>5706</t>
  </si>
  <si>
    <t>0658</t>
  </si>
  <si>
    <t>5806</t>
  </si>
  <si>
    <t>0659</t>
  </si>
  <si>
    <t>5906</t>
  </si>
  <si>
    <t>065A</t>
  </si>
  <si>
    <t>5A06</t>
  </si>
  <si>
    <t>065B</t>
  </si>
  <si>
    <t>5B06</t>
  </si>
  <si>
    <t>065C</t>
  </si>
  <si>
    <t>5C06</t>
  </si>
  <si>
    <t>065D</t>
  </si>
  <si>
    <t>5D06</t>
  </si>
  <si>
    <t>065E</t>
  </si>
  <si>
    <t>5E06</t>
  </si>
  <si>
    <t>065F</t>
  </si>
  <si>
    <t>5F06</t>
  </si>
  <si>
    <t>0660</t>
  </si>
  <si>
    <t>6006</t>
  </si>
  <si>
    <t>0661</t>
  </si>
  <si>
    <t>6106</t>
  </si>
  <si>
    <t>0662</t>
  </si>
  <si>
    <t>6206</t>
  </si>
  <si>
    <t>0663</t>
  </si>
  <si>
    <t>6306</t>
  </si>
  <si>
    <t>0664</t>
  </si>
  <si>
    <t>6406</t>
  </si>
  <si>
    <t>0665</t>
  </si>
  <si>
    <t>6506</t>
  </si>
  <si>
    <t>0666</t>
  </si>
  <si>
    <t>6606</t>
  </si>
  <si>
    <t>0667</t>
  </si>
  <si>
    <t>6706</t>
  </si>
  <si>
    <t>0668</t>
  </si>
  <si>
    <t>6806</t>
  </si>
  <si>
    <t>0669</t>
  </si>
  <si>
    <t>6906</t>
  </si>
  <si>
    <t>066A</t>
  </si>
  <si>
    <t>6A06</t>
  </si>
  <si>
    <t>066B</t>
  </si>
  <si>
    <t>6B06</t>
  </si>
  <si>
    <t>066C</t>
  </si>
  <si>
    <t>6C06</t>
  </si>
  <si>
    <t>066D</t>
  </si>
  <si>
    <t>6D06</t>
  </si>
  <si>
    <t>066E</t>
  </si>
  <si>
    <t>6E06</t>
  </si>
  <si>
    <t>066F</t>
  </si>
  <si>
    <t>6F06</t>
  </si>
  <si>
    <t>0670</t>
  </si>
  <si>
    <t>7006</t>
  </si>
  <si>
    <t>0671</t>
  </si>
  <si>
    <t>7106</t>
  </si>
  <si>
    <t>0672</t>
  </si>
  <si>
    <t>7206</t>
  </si>
  <si>
    <t>0673</t>
  </si>
  <si>
    <t>7306</t>
  </si>
  <si>
    <t>0674</t>
  </si>
  <si>
    <t>7406</t>
  </si>
  <si>
    <t>0675</t>
  </si>
  <si>
    <t>7506</t>
  </si>
  <si>
    <t>0676</t>
  </si>
  <si>
    <t>7606</t>
  </si>
  <si>
    <t>0677</t>
  </si>
  <si>
    <t>7706</t>
  </si>
  <si>
    <t>0678</t>
  </si>
  <si>
    <t>7806</t>
  </si>
  <si>
    <t>0679</t>
  </si>
  <si>
    <t>7906</t>
  </si>
  <si>
    <t>067A</t>
  </si>
  <si>
    <t>7A06</t>
  </si>
  <si>
    <t>067B</t>
  </si>
  <si>
    <t>7B06</t>
  </si>
  <si>
    <t>067C</t>
  </si>
  <si>
    <t>7C06</t>
  </si>
  <si>
    <t>067D</t>
  </si>
  <si>
    <t>7D06</t>
  </si>
  <si>
    <t>067E</t>
  </si>
  <si>
    <t>7E06</t>
  </si>
  <si>
    <t>067F</t>
  </si>
  <si>
    <t>7F06</t>
  </si>
  <si>
    <t>0680</t>
  </si>
  <si>
    <t>8006</t>
  </si>
  <si>
    <t>0681</t>
  </si>
  <si>
    <t>8106</t>
  </si>
  <si>
    <t>0682</t>
  </si>
  <si>
    <t>8206</t>
  </si>
  <si>
    <t>0683</t>
  </si>
  <si>
    <t>8306</t>
  </si>
  <si>
    <t>0684</t>
  </si>
  <si>
    <t>8406</t>
  </si>
  <si>
    <t>0685</t>
  </si>
  <si>
    <t>8506</t>
  </si>
  <si>
    <t>0686</t>
  </si>
  <si>
    <t>8606</t>
  </si>
  <si>
    <t>0687</t>
  </si>
  <si>
    <t>8706</t>
  </si>
  <si>
    <t>0688</t>
  </si>
  <si>
    <t>8806</t>
  </si>
  <si>
    <t>0689</t>
  </si>
  <si>
    <t>8906</t>
  </si>
  <si>
    <t>068A</t>
  </si>
  <si>
    <t>8A06</t>
  </si>
  <si>
    <t>068B</t>
  </si>
  <si>
    <t>8B06</t>
  </si>
  <si>
    <t>068C</t>
  </si>
  <si>
    <t>8C06</t>
  </si>
  <si>
    <t>068D</t>
  </si>
  <si>
    <t>8D06</t>
  </si>
  <si>
    <t>068E</t>
  </si>
  <si>
    <t>8E06</t>
  </si>
  <si>
    <t>068F</t>
  </si>
  <si>
    <t>8F06</t>
  </si>
  <si>
    <t>0690</t>
  </si>
  <si>
    <t>9006</t>
  </si>
  <si>
    <t>0691</t>
  </si>
  <si>
    <t>9106</t>
  </si>
  <si>
    <t>0692</t>
  </si>
  <si>
    <t>9206</t>
  </si>
  <si>
    <t>0693</t>
  </si>
  <si>
    <t>9306</t>
  </si>
  <si>
    <t>0694</t>
  </si>
  <si>
    <t>9406</t>
  </si>
  <si>
    <t>0695</t>
  </si>
  <si>
    <t>9506</t>
  </si>
  <si>
    <t>0696</t>
  </si>
  <si>
    <t>9606</t>
  </si>
  <si>
    <t>0697</t>
  </si>
  <si>
    <t>9706</t>
  </si>
  <si>
    <t>0698</t>
  </si>
  <si>
    <t>9806</t>
  </si>
  <si>
    <t>0699</t>
  </si>
  <si>
    <t>9906</t>
  </si>
  <si>
    <t>069A</t>
  </si>
  <si>
    <t>9A06</t>
  </si>
  <si>
    <t>069B</t>
  </si>
  <si>
    <t>9B06</t>
  </si>
  <si>
    <t>069C</t>
  </si>
  <si>
    <t>9C06</t>
  </si>
  <si>
    <t>069D</t>
  </si>
  <si>
    <t>9D06</t>
  </si>
  <si>
    <t>069E</t>
  </si>
  <si>
    <t>9E06</t>
  </si>
  <si>
    <t>069F</t>
  </si>
  <si>
    <t>9F06</t>
  </si>
  <si>
    <t>06A0</t>
  </si>
  <si>
    <t>A006</t>
  </si>
  <si>
    <t>06A1</t>
  </si>
  <si>
    <t>A106</t>
  </si>
  <si>
    <t>06A2</t>
  </si>
  <si>
    <t>A206</t>
  </si>
  <si>
    <t>06A3</t>
  </si>
  <si>
    <t>A306</t>
  </si>
  <si>
    <t>06A4</t>
  </si>
  <si>
    <t>A406</t>
  </si>
  <si>
    <t>06A5</t>
  </si>
  <si>
    <t>A506</t>
  </si>
  <si>
    <t>06A6</t>
  </si>
  <si>
    <t>A606</t>
  </si>
  <si>
    <t>06A7</t>
  </si>
  <si>
    <t>A706</t>
  </si>
  <si>
    <t>06A8</t>
  </si>
  <si>
    <t>A806</t>
  </si>
  <si>
    <t>06A9</t>
  </si>
  <si>
    <t>A906</t>
  </si>
  <si>
    <t>06AA</t>
  </si>
  <si>
    <t>AA06</t>
  </si>
  <si>
    <t>06AB</t>
  </si>
  <si>
    <t>AB06</t>
  </si>
  <si>
    <t>06AC</t>
  </si>
  <si>
    <t>AC06</t>
  </si>
  <si>
    <t>06AD</t>
  </si>
  <si>
    <t>AD06</t>
  </si>
  <si>
    <t>06AE</t>
  </si>
  <si>
    <t>AE06</t>
  </si>
  <si>
    <t>06AF</t>
  </si>
  <si>
    <t>AF06</t>
  </si>
  <si>
    <t>06B0</t>
  </si>
  <si>
    <t>B006</t>
  </si>
  <si>
    <t>06B1</t>
  </si>
  <si>
    <t>B106</t>
  </si>
  <si>
    <t>06B2</t>
  </si>
  <si>
    <t>B206</t>
  </si>
  <si>
    <t>06B3</t>
  </si>
  <si>
    <t>B306</t>
  </si>
  <si>
    <t>06B4</t>
  </si>
  <si>
    <t>B406</t>
  </si>
  <si>
    <t>06B5</t>
  </si>
  <si>
    <t>B506</t>
  </si>
  <si>
    <t>06B6</t>
  </si>
  <si>
    <t>B606</t>
  </si>
  <si>
    <t>06B7</t>
  </si>
  <si>
    <t>B706</t>
  </si>
  <si>
    <t>06B8</t>
  </si>
  <si>
    <t>B806</t>
  </si>
  <si>
    <t>06B9</t>
  </si>
  <si>
    <t>B906</t>
  </si>
  <si>
    <t>06BA</t>
  </si>
  <si>
    <t>BA06</t>
  </si>
  <si>
    <t>06BB</t>
  </si>
  <si>
    <t>BB06</t>
  </si>
  <si>
    <t>06BC</t>
  </si>
  <si>
    <t>BC06</t>
  </si>
  <si>
    <t>06BD</t>
  </si>
  <si>
    <t>BD06</t>
  </si>
  <si>
    <t>06BE</t>
  </si>
  <si>
    <t>BE06</t>
  </si>
  <si>
    <t>06BF</t>
  </si>
  <si>
    <t>BF06</t>
  </si>
  <si>
    <t>06C0</t>
  </si>
  <si>
    <t>C006</t>
  </si>
  <si>
    <t>06C1</t>
  </si>
  <si>
    <t>C106</t>
  </si>
  <si>
    <t>06C2</t>
  </si>
  <si>
    <t>C206</t>
  </si>
  <si>
    <t>06C3</t>
  </si>
  <si>
    <t>C306</t>
  </si>
  <si>
    <t>06C4</t>
  </si>
  <si>
    <t>C406</t>
  </si>
  <si>
    <t>06C5</t>
  </si>
  <si>
    <t>C506</t>
  </si>
  <si>
    <t>06C6</t>
  </si>
  <si>
    <t>C606</t>
  </si>
  <si>
    <t>06C7</t>
  </si>
  <si>
    <t>C706</t>
  </si>
  <si>
    <t>06C8</t>
  </si>
  <si>
    <t>C806</t>
  </si>
  <si>
    <t>06C9</t>
  </si>
  <si>
    <t>C906</t>
  </si>
  <si>
    <t>06CA</t>
  </si>
  <si>
    <t>CA06</t>
  </si>
  <si>
    <t>06CB</t>
  </si>
  <si>
    <t>CB06</t>
  </si>
  <si>
    <t>06CC</t>
  </si>
  <si>
    <t>CC06</t>
  </si>
  <si>
    <t>06CD</t>
  </si>
  <si>
    <t>CD06</t>
  </si>
  <si>
    <t>06CE</t>
  </si>
  <si>
    <t>CE06</t>
  </si>
  <si>
    <t>06CF</t>
  </si>
  <si>
    <t>CF06</t>
  </si>
  <si>
    <t>06D0</t>
  </si>
  <si>
    <t>D006</t>
  </si>
  <si>
    <t>06D1</t>
  </si>
  <si>
    <t>D106</t>
  </si>
  <si>
    <t>06D2</t>
  </si>
  <si>
    <t>D206</t>
  </si>
  <si>
    <t>06D3</t>
  </si>
  <si>
    <t>D306</t>
  </si>
  <si>
    <t>06D4</t>
  </si>
  <si>
    <t>D406</t>
  </si>
  <si>
    <t>06D5</t>
  </si>
  <si>
    <t>D506</t>
  </si>
  <si>
    <t>06D6</t>
  </si>
  <si>
    <t>D606</t>
  </si>
  <si>
    <t>06D7</t>
  </si>
  <si>
    <t>D706</t>
  </si>
  <si>
    <t>06D8</t>
  </si>
  <si>
    <t>D806</t>
  </si>
  <si>
    <t>06D9</t>
  </si>
  <si>
    <t>D906</t>
  </si>
  <si>
    <t>06DA</t>
  </si>
  <si>
    <t>DA06</t>
  </si>
  <si>
    <t>06DB</t>
  </si>
  <si>
    <t>DB06</t>
  </si>
  <si>
    <t>06DC</t>
  </si>
  <si>
    <t>DC06</t>
  </si>
  <si>
    <t>06DD</t>
  </si>
  <si>
    <t>DD06</t>
  </si>
  <si>
    <t>06DE</t>
  </si>
  <si>
    <t>DE06</t>
  </si>
  <si>
    <t>06DF</t>
  </si>
  <si>
    <t>DF06</t>
  </si>
  <si>
    <t>06E0</t>
  </si>
  <si>
    <t>E006</t>
  </si>
  <si>
    <t>06E1</t>
  </si>
  <si>
    <t>E106</t>
  </si>
  <si>
    <t>06E2</t>
  </si>
  <si>
    <t>E206</t>
  </si>
  <si>
    <t>06E3</t>
  </si>
  <si>
    <t>E306</t>
  </si>
  <si>
    <t>06E4</t>
  </si>
  <si>
    <t>E406</t>
  </si>
  <si>
    <t>06E5</t>
  </si>
  <si>
    <t>E506</t>
  </si>
  <si>
    <t>06E6</t>
  </si>
  <si>
    <t>E606</t>
  </si>
  <si>
    <t>06E7</t>
  </si>
  <si>
    <t>E706</t>
  </si>
  <si>
    <t>06E8</t>
  </si>
  <si>
    <t>E806</t>
  </si>
  <si>
    <t>06E9</t>
  </si>
  <si>
    <t>E906</t>
  </si>
  <si>
    <t>06EA</t>
  </si>
  <si>
    <t>EA06</t>
  </si>
  <si>
    <t>06EB</t>
  </si>
  <si>
    <t>EB06</t>
  </si>
  <si>
    <t>06EC</t>
  </si>
  <si>
    <t>EC06</t>
  </si>
  <si>
    <t>06ED</t>
  </si>
  <si>
    <t>ED06</t>
  </si>
  <si>
    <t>06EE</t>
  </si>
  <si>
    <t>EE06</t>
  </si>
  <si>
    <t>06EF</t>
  </si>
  <si>
    <t>EF06</t>
  </si>
  <si>
    <t>06F0</t>
  </si>
  <si>
    <t>F006</t>
  </si>
  <si>
    <t>06F1</t>
  </si>
  <si>
    <t>F106</t>
  </si>
  <si>
    <t>06F2</t>
  </si>
  <si>
    <t>F206</t>
  </si>
  <si>
    <t>06F3</t>
  </si>
  <si>
    <t>F306</t>
  </si>
  <si>
    <t>06F4</t>
  </si>
  <si>
    <t>F406</t>
  </si>
  <si>
    <t>06F5</t>
  </si>
  <si>
    <t>F506</t>
  </si>
  <si>
    <t>06F6</t>
  </si>
  <si>
    <t>F606</t>
  </si>
  <si>
    <t>06F7</t>
  </si>
  <si>
    <t>F706</t>
  </si>
  <si>
    <t>06F8</t>
  </si>
  <si>
    <t>F806</t>
  </si>
  <si>
    <t>06F9</t>
  </si>
  <si>
    <t>F906</t>
  </si>
  <si>
    <t>06FA</t>
  </si>
  <si>
    <t>FA06</t>
  </si>
  <si>
    <t>06FB</t>
  </si>
  <si>
    <t>FB06</t>
  </si>
  <si>
    <t>06FC</t>
  </si>
  <si>
    <t>FC06</t>
  </si>
  <si>
    <t>06FD</t>
  </si>
  <si>
    <t>FD06</t>
  </si>
  <si>
    <t>06FE</t>
  </si>
  <si>
    <t>FE06</t>
  </si>
  <si>
    <t>06FF</t>
  </si>
  <si>
    <t>FF06</t>
  </si>
  <si>
    <t>0707</t>
  </si>
  <si>
    <t>0708</t>
  </si>
  <si>
    <t>0807</t>
  </si>
  <si>
    <t>0709</t>
  </si>
  <si>
    <t>0907</t>
  </si>
  <si>
    <t>070A</t>
  </si>
  <si>
    <t>0A07</t>
  </si>
  <si>
    <t>070B</t>
  </si>
  <si>
    <t>0B07</t>
  </si>
  <si>
    <t>070C</t>
  </si>
  <si>
    <t>0C07</t>
  </si>
  <si>
    <t>070D</t>
  </si>
  <si>
    <t>0D07</t>
  </si>
  <si>
    <t>070E</t>
  </si>
  <si>
    <t>0E07</t>
  </si>
  <si>
    <t>070F</t>
  </si>
  <si>
    <t>0F07</t>
  </si>
  <si>
    <t>0710</t>
  </si>
  <si>
    <t>1007</t>
  </si>
  <si>
    <t>0711</t>
  </si>
  <si>
    <t>1107</t>
  </si>
  <si>
    <t>0712</t>
  </si>
  <si>
    <t>1207</t>
  </si>
  <si>
    <t>0713</t>
  </si>
  <si>
    <t>1307</t>
  </si>
  <si>
    <t>0714</t>
  </si>
  <si>
    <t>1407</t>
  </si>
  <si>
    <t>0715</t>
  </si>
  <si>
    <t>1507</t>
  </si>
  <si>
    <t>0716</t>
  </si>
  <si>
    <t>1607</t>
  </si>
  <si>
    <t>0717</t>
  </si>
  <si>
    <t>1707</t>
  </si>
  <si>
    <t>0718</t>
  </si>
  <si>
    <t>1807</t>
  </si>
  <si>
    <t>0719</t>
  </si>
  <si>
    <t>1907</t>
  </si>
  <si>
    <t>071A</t>
  </si>
  <si>
    <t>1A07</t>
  </si>
  <si>
    <t>071B</t>
  </si>
  <si>
    <t>1B07</t>
  </si>
  <si>
    <t>071C</t>
  </si>
  <si>
    <t>1C07</t>
  </si>
  <si>
    <t>071D</t>
  </si>
  <si>
    <t>1D07</t>
  </si>
  <si>
    <t>071E</t>
  </si>
  <si>
    <t>1E07</t>
  </si>
  <si>
    <t>071F</t>
  </si>
  <si>
    <t>1F07</t>
  </si>
  <si>
    <t>0720</t>
  </si>
  <si>
    <t>2007</t>
  </si>
  <si>
    <t>0721</t>
  </si>
  <si>
    <t>2107</t>
  </si>
  <si>
    <t>0722</t>
  </si>
  <si>
    <t>2207</t>
  </si>
  <si>
    <t>0723</t>
  </si>
  <si>
    <t>2307</t>
  </si>
  <si>
    <t>0724</t>
  </si>
  <si>
    <t>2407</t>
  </si>
  <si>
    <t>0725</t>
  </si>
  <si>
    <t>2507</t>
  </si>
  <si>
    <t>0726</t>
  </si>
  <si>
    <t>2607</t>
  </si>
  <si>
    <t>0727</t>
  </si>
  <si>
    <t>2707</t>
  </si>
  <si>
    <t>0728</t>
  </si>
  <si>
    <t>2807</t>
  </si>
  <si>
    <t>0729</t>
  </si>
  <si>
    <t>2907</t>
  </si>
  <si>
    <t>072A</t>
  </si>
  <si>
    <t>2A07</t>
  </si>
  <si>
    <t>072B</t>
  </si>
  <si>
    <t>2B07</t>
  </si>
  <si>
    <t>072C</t>
  </si>
  <si>
    <t>2C07</t>
  </si>
  <si>
    <t>072D</t>
  </si>
  <si>
    <t>2D07</t>
  </si>
  <si>
    <t>072E</t>
  </si>
  <si>
    <t>2E07</t>
  </si>
  <si>
    <t>072F</t>
  </si>
  <si>
    <t>2F07</t>
  </si>
  <si>
    <t>0730</t>
  </si>
  <si>
    <t>3007</t>
  </si>
  <si>
    <t>0731</t>
  </si>
  <si>
    <t>3107</t>
  </si>
  <si>
    <t>0732</t>
  </si>
  <si>
    <t>3207</t>
  </si>
  <si>
    <t>0733</t>
  </si>
  <si>
    <t>3307</t>
  </si>
  <si>
    <t>0734</t>
  </si>
  <si>
    <t>3407</t>
  </si>
  <si>
    <t>0735</t>
  </si>
  <si>
    <t>3507</t>
  </si>
  <si>
    <t>0736</t>
  </si>
  <si>
    <t>3607</t>
  </si>
  <si>
    <t>0737</t>
  </si>
  <si>
    <t>3707</t>
  </si>
  <si>
    <t>0738</t>
  </si>
  <si>
    <t>3807</t>
  </si>
  <si>
    <t>0739</t>
  </si>
  <si>
    <t>3907</t>
  </si>
  <si>
    <t>073A</t>
  </si>
  <si>
    <t>3A07</t>
  </si>
  <si>
    <t>073B</t>
  </si>
  <si>
    <t>3B07</t>
  </si>
  <si>
    <t>073C</t>
  </si>
  <si>
    <t>3C07</t>
  </si>
  <si>
    <t>073D</t>
  </si>
  <si>
    <t>3D07</t>
  </si>
  <si>
    <t>073E</t>
  </si>
  <si>
    <t>3E07</t>
  </si>
  <si>
    <t>073F</t>
  </si>
  <si>
    <t>3F07</t>
  </si>
  <si>
    <t>0740</t>
  </si>
  <si>
    <t>0741</t>
  </si>
  <si>
    <t>4107</t>
  </si>
  <si>
    <t>0742</t>
  </si>
  <si>
    <t>4207</t>
  </si>
  <si>
    <t>0743</t>
  </si>
  <si>
    <t>4307</t>
  </si>
  <si>
    <t>0744</t>
  </si>
  <si>
    <t>4407</t>
  </si>
  <si>
    <t>0745</t>
  </si>
  <si>
    <t>4507</t>
  </si>
  <si>
    <t>0746</t>
  </si>
  <si>
    <t>4607</t>
  </si>
  <si>
    <t>0747</t>
  </si>
  <si>
    <t>4707</t>
  </si>
  <si>
    <t>0748</t>
  </si>
  <si>
    <t>4807</t>
  </si>
  <si>
    <t>0749</t>
  </si>
  <si>
    <t>4907</t>
  </si>
  <si>
    <t>074A</t>
  </si>
  <si>
    <t>4A07</t>
  </si>
  <si>
    <t>074B</t>
  </si>
  <si>
    <t>4B07</t>
  </si>
  <si>
    <t>074C</t>
  </si>
  <si>
    <t>4C07</t>
  </si>
  <si>
    <t>074D</t>
  </si>
  <si>
    <t>4D07</t>
  </si>
  <si>
    <t>074E</t>
  </si>
  <si>
    <t>4E07</t>
  </si>
  <si>
    <t>074F</t>
  </si>
  <si>
    <t>4F07</t>
  </si>
  <si>
    <t>0750</t>
  </si>
  <si>
    <t>5007</t>
  </si>
  <si>
    <t>0751</t>
  </si>
  <si>
    <t>5107</t>
  </si>
  <si>
    <t>0752</t>
  </si>
  <si>
    <t>5207</t>
  </si>
  <si>
    <t>0753</t>
  </si>
  <si>
    <t>5307</t>
  </si>
  <si>
    <t>0754</t>
  </si>
  <si>
    <t>5407</t>
  </si>
  <si>
    <t>0755</t>
  </si>
  <si>
    <t>5507</t>
  </si>
  <si>
    <t>0756</t>
  </si>
  <si>
    <t>5607</t>
  </si>
  <si>
    <t>0757</t>
  </si>
  <si>
    <t>5707</t>
  </si>
  <si>
    <t>0758</t>
  </si>
  <si>
    <t>5807</t>
  </si>
  <si>
    <t>0759</t>
  </si>
  <si>
    <t>5907</t>
  </si>
  <si>
    <t>075A</t>
  </si>
  <si>
    <t>5A07</t>
  </si>
  <si>
    <t>075B</t>
  </si>
  <si>
    <t>5B07</t>
  </si>
  <si>
    <t>075C</t>
  </si>
  <si>
    <t>5C07</t>
  </si>
  <si>
    <t>075D</t>
  </si>
  <si>
    <t>5D07</t>
  </si>
  <si>
    <t>075E</t>
  </si>
  <si>
    <t>5E07</t>
  </si>
  <si>
    <t>075F</t>
  </si>
  <si>
    <t>5F07</t>
  </si>
  <si>
    <t>0760</t>
  </si>
  <si>
    <t>6007</t>
  </si>
  <si>
    <t>0761</t>
  </si>
  <si>
    <t>6107</t>
  </si>
  <si>
    <t>0762</t>
  </si>
  <si>
    <t>6207</t>
  </si>
  <si>
    <t>0763</t>
  </si>
  <si>
    <t>6307</t>
  </si>
  <si>
    <t>0764</t>
  </si>
  <si>
    <t>6407</t>
  </si>
  <si>
    <t>0765</t>
  </si>
  <si>
    <t>6507</t>
  </si>
  <si>
    <t>0766</t>
  </si>
  <si>
    <t>6607</t>
  </si>
  <si>
    <t>0767</t>
  </si>
  <si>
    <t>6707</t>
  </si>
  <si>
    <t>0768</t>
  </si>
  <si>
    <t>6807</t>
  </si>
  <si>
    <t>0769</t>
  </si>
  <si>
    <t>6907</t>
  </si>
  <si>
    <t>076A</t>
  </si>
  <si>
    <t>076B</t>
  </si>
  <si>
    <t>6B07</t>
  </si>
  <si>
    <t>076C</t>
  </si>
  <si>
    <t>6C07</t>
  </si>
  <si>
    <t>076D</t>
  </si>
  <si>
    <t>6D07</t>
  </si>
  <si>
    <t>076E</t>
  </si>
  <si>
    <t>6E07</t>
  </si>
  <si>
    <t>076F</t>
  </si>
  <si>
    <t>6F07</t>
  </si>
  <si>
    <t>0770</t>
  </si>
  <si>
    <t>7007</t>
  </si>
  <si>
    <t>0771</t>
  </si>
  <si>
    <t>7107</t>
  </si>
  <si>
    <t>0772</t>
  </si>
  <si>
    <t>0773</t>
  </si>
  <si>
    <t>7307</t>
  </si>
  <si>
    <t>0774</t>
  </si>
  <si>
    <t>7407</t>
  </si>
  <si>
    <t>0775</t>
  </si>
  <si>
    <t>7507</t>
  </si>
  <si>
    <t>0776</t>
  </si>
  <si>
    <t>0777</t>
  </si>
  <si>
    <t>7707</t>
  </si>
  <si>
    <t>0778</t>
  </si>
  <si>
    <t>7807</t>
  </si>
  <si>
    <t>0779</t>
  </si>
  <si>
    <t>7907</t>
  </si>
  <si>
    <t>077A</t>
  </si>
  <si>
    <t>7A07</t>
  </si>
  <si>
    <t>077B</t>
  </si>
  <si>
    <t>7B07</t>
  </si>
  <si>
    <t>077C</t>
  </si>
  <si>
    <t>7C07</t>
  </si>
  <si>
    <t>077D</t>
  </si>
  <si>
    <t>7D07</t>
  </si>
  <si>
    <t>077E</t>
  </si>
  <si>
    <t>7E07</t>
  </si>
  <si>
    <t>077F</t>
  </si>
  <si>
    <t>7F07</t>
  </si>
  <si>
    <t>0780</t>
  </si>
  <si>
    <t>8007</t>
  </si>
  <si>
    <t>0781</t>
  </si>
  <si>
    <t>8107</t>
  </si>
  <si>
    <t>0782</t>
  </si>
  <si>
    <t>8207</t>
  </si>
  <si>
    <t>0783</t>
  </si>
  <si>
    <t>8307</t>
  </si>
  <si>
    <t>0784</t>
  </si>
  <si>
    <t>8407</t>
  </si>
  <si>
    <t>0785</t>
  </si>
  <si>
    <t>8507</t>
  </si>
  <si>
    <t>0786</t>
  </si>
  <si>
    <t>8607</t>
  </si>
  <si>
    <t>0787</t>
  </si>
  <si>
    <t>8707</t>
  </si>
  <si>
    <t>0788</t>
  </si>
  <si>
    <t>8807</t>
  </si>
  <si>
    <t>0789</t>
  </si>
  <si>
    <t>8907</t>
  </si>
  <si>
    <t>078A</t>
  </si>
  <si>
    <t>8A07</t>
  </si>
  <si>
    <t>078B</t>
  </si>
  <si>
    <t>8B07</t>
  </si>
  <si>
    <t>078C</t>
  </si>
  <si>
    <t>8C07</t>
  </si>
  <si>
    <t>078D</t>
  </si>
  <si>
    <t>8D07</t>
  </si>
  <si>
    <t>078E</t>
  </si>
  <si>
    <t>8E07</t>
  </si>
  <si>
    <t>078F</t>
  </si>
  <si>
    <t>8F07</t>
  </si>
  <si>
    <t>0790</t>
  </si>
  <si>
    <t>9007</t>
  </si>
  <si>
    <t>0791</t>
  </si>
  <si>
    <t>9107</t>
  </si>
  <si>
    <t>0792</t>
  </si>
  <si>
    <t>9207</t>
  </si>
  <si>
    <t>0793</t>
  </si>
  <si>
    <t>9307</t>
  </si>
  <si>
    <t>0794</t>
  </si>
  <si>
    <t>9407</t>
  </si>
  <si>
    <t>0795</t>
  </si>
  <si>
    <t>9507</t>
  </si>
  <si>
    <t>0796</t>
  </si>
  <si>
    <t>9607</t>
  </si>
  <si>
    <t>0797</t>
  </si>
  <si>
    <t>9707</t>
  </si>
  <si>
    <t>0798</t>
  </si>
  <si>
    <t>9807</t>
  </si>
  <si>
    <t>0799</t>
  </si>
  <si>
    <t>9907</t>
  </si>
  <si>
    <t>079A</t>
  </si>
  <si>
    <t>9A07</t>
  </si>
  <si>
    <t>079B</t>
  </si>
  <si>
    <t>9B07</t>
  </si>
  <si>
    <t>079C</t>
  </si>
  <si>
    <t>9C07</t>
  </si>
  <si>
    <t>079D</t>
  </si>
  <si>
    <t>9D07</t>
  </si>
  <si>
    <t>Ether</t>
  </si>
  <si>
    <t>Elixir</t>
  </si>
  <si>
    <t>Use Mist</t>
  </si>
  <si>
    <t>Print Message for Status being applied</t>
  </si>
  <si>
    <t>reflect status move</t>
  </si>
  <si>
    <t>Generic Forme Change Text</t>
  </si>
  <si>
    <t>Cherrim Revert Forme</t>
  </si>
  <si>
    <t>Castforme Forme Change</t>
  </si>
  <si>
    <t>Print Ingrain preventing forced switch</t>
  </si>
  <si>
    <t>Leech Seed drain</t>
  </si>
  <si>
    <t>Aqua Ring</t>
  </si>
  <si>
    <t>Dry Skin (Water Absorb)</t>
  </si>
  <si>
    <t>Water Absorb</t>
  </si>
  <si>
    <t>Volt Absorb</t>
  </si>
  <si>
    <t>Motor Drive</t>
  </si>
  <si>
    <t>Storm Drain (Immunity/Boost)</t>
  </si>
  <si>
    <t>Lightning Rod (Immunity/Boost)</t>
  </si>
  <si>
    <t>Attract</t>
  </si>
  <si>
    <t>Grants Immunity to Status specified in r2</t>
  </si>
  <si>
    <t>0x45</t>
  </si>
  <si>
    <t>0x42</t>
  </si>
  <si>
    <t>Limber</t>
  </si>
  <si>
    <t>0x31</t>
  </si>
  <si>
    <t>Poison Heal</t>
  </si>
  <si>
    <t>0x58</t>
  </si>
  <si>
    <t>if r1 = 1, then ignore Burn when attacking</t>
  </si>
  <si>
    <t>Multiply damage, follow by b 0x00083108. if attacking, multiplies your opponent's defense. If defending, multiplies your opponent's attack</t>
  </si>
  <si>
    <t>Quick Feet</t>
  </si>
  <si>
    <t>If in list of moves, then move fails</t>
  </si>
  <si>
    <t>multiplies by 4915 if normal and not in list of no-type-change moves</t>
  </si>
  <si>
    <t>Telepathy</t>
  </si>
  <si>
    <t>0x2E</t>
  </si>
  <si>
    <t>Reckless</t>
  </si>
  <si>
    <t>Nature Power</t>
  </si>
  <si>
    <t>Grudge (Fainted, Effect Triggers)</t>
  </si>
  <si>
    <t>Laser Focus (text?)</t>
  </si>
  <si>
    <t>Wishiwashi Form Change Text</t>
  </si>
  <si>
    <t>Mimikyu Forme Change + Text</t>
  </si>
  <si>
    <t>Returns 1 if has inherent forme change via current held item (or is Rayquaza??), 0 otherwise. Looks like it's used to determine when Items can't be removed by effects</t>
  </si>
  <si>
    <t>Telekinesis</t>
  </si>
  <si>
    <t>Chatter (not inflicting confusion if user is not Chatot)</t>
  </si>
  <si>
    <t>Bestow</t>
  </si>
  <si>
    <t>Kyogre text - [VAR PKNICK(0000)]’s Primal Reversion!\nIt reverted to its primal state!</t>
  </si>
  <si>
    <t>Lucky Punch</t>
  </si>
  <si>
    <t>Move crit rate</t>
  </si>
  <si>
    <t>r1 (mask 0xFF) set as crit rate</t>
  </si>
  <si>
    <t>very long function, includes checks for Kyogre/Groudon holding their Orbs</t>
  </si>
  <si>
    <t>Something that doesn't work on Mega Gengar</t>
  </si>
  <si>
    <t>includes float multiplication and a check if input pokemon equals ldr [r0, 0xC] Pokemon</t>
  </si>
  <si>
    <t>something with move used, pokemon index, pokemon forme</t>
  </si>
  <si>
    <t>Function that runs when a Status is inflicted, has a check for Shaymin in Sky Forme (I think for the Forme Reversion)</t>
  </si>
  <si>
    <t>Doesn't do something if the Pokemon is Zygarde, one of the Tapus, Solgaleo, or Lunala</t>
  </si>
  <si>
    <t>Complicated function that at one points checks for Aegislash (I suspect it might have something to do with its special Forme Change animation)</t>
  </si>
  <si>
    <t>Similar to 0x792F0, except looks for Zygarde</t>
  </si>
  <si>
    <t>runs "can remove its item" check</t>
  </si>
  <si>
    <t>runs "can remove its item" check and some other stuff</t>
  </si>
  <si>
    <t>Select forme change transformation</t>
  </si>
  <si>
    <t>Something with Groudon and Kyogre</t>
  </si>
  <si>
    <t>0x17</t>
  </si>
  <si>
    <t>Aurora Veil failing when not snowing</t>
  </si>
  <si>
    <t>Code to grab specific thingy</t>
  </si>
  <si>
    <t>006DD000</t>
  </si>
  <si>
    <t>offset to translate</t>
  </si>
  <si>
    <t>r0 now has target address</t>
  </si>
  <si>
    <t>get thing before for reference</t>
  </si>
  <si>
    <t>ldr r2, [r0]</t>
  </si>
  <si>
    <t>ldr r3, [r0, 0x4]</t>
  </si>
  <si>
    <t>ldr r4, [r0, 0x8]</t>
  </si>
  <si>
    <t>ldr r5, [r0, 0xC]</t>
  </si>
  <si>
    <t>ldr r6, [r0, 0x10]</t>
  </si>
  <si>
    <t>ldr r7, [r0, 0x14]</t>
  </si>
  <si>
    <t>ldr r8, [r0, 0x18]</t>
  </si>
  <si>
    <t>nop</t>
  </si>
  <si>
    <t>002090E5</t>
  </si>
  <si>
    <t>043090E5</t>
  </si>
  <si>
    <t>084090E5</t>
  </si>
  <si>
    <t>0C5090E5</t>
  </si>
  <si>
    <t>106090E5</t>
  </si>
  <si>
    <t>147090E5</t>
  </si>
  <si>
    <t>188090E5</t>
  </si>
  <si>
    <t>00F020E3</t>
  </si>
  <si>
    <t>FDFFFFEA</t>
  </si>
  <si>
    <t>003AF6CC</t>
  </si>
  <si>
    <t>called by battle.cro, some kind of lookup function for move tables</t>
  </si>
  <si>
    <t>0022662C</t>
  </si>
  <si>
    <t>called by 0022662C</t>
  </si>
  <si>
    <t>00087B58 - r0 (parameter), return r0</t>
  </si>
  <si>
    <t>maybe for stat changes?</t>
  </si>
  <si>
    <t>Shore Up Heal % - use to check for Floral Healing</t>
  </si>
  <si>
    <t>Max HP/r4</t>
  </si>
  <si>
    <t>Present (Damage, not healing)</t>
  </si>
  <si>
    <t>Present healing (possibly)</t>
  </si>
  <si>
    <t>Set # hits</t>
  </si>
  <si>
    <t>0 if Delta Stream modifying?</t>
  </si>
  <si>
    <t>r0 = initial r1, r1 = initial r2, r2 = stat (1-5 = ATK/Def/SA/SD/Speed), r3 = stat stage change</t>
  </si>
  <si>
    <t>Sap Sipper (immunity/Boost)</t>
  </si>
  <si>
    <t>Heal from move. r0 = , r1 = , r2 = percent of HP to recover</t>
  </si>
  <si>
    <t>if r1 =1, then the particular move fails (bl 00082d44/str r0,[&lt;value that starts as r3&gt;]/pop)</t>
  </si>
  <si>
    <t>0xF</t>
  </si>
  <si>
    <t>0x7</t>
  </si>
  <si>
    <t>Level</t>
  </si>
  <si>
    <t>Speed</t>
  </si>
  <si>
    <t>Special Defense</t>
  </si>
  <si>
    <t>0xB</t>
  </si>
  <si>
    <t>0x8</t>
  </si>
  <si>
    <t>0x9</t>
  </si>
  <si>
    <t>0xA</t>
  </si>
  <si>
    <t>Special Attack</t>
  </si>
  <si>
    <t>Defense</t>
  </si>
  <si>
    <t>Attack</t>
  </si>
  <si>
    <t>0x13</t>
  </si>
  <si>
    <t>0x15</t>
  </si>
  <si>
    <t>Experience</t>
  </si>
  <si>
    <t>Attack Base Stat</t>
  </si>
  <si>
    <t>Speed Base Stat</t>
  </si>
  <si>
    <t>This and beyond exit without doing anything</t>
  </si>
  <si>
    <t>Input r0 pointer, returns 1 if Pokemon has Comatose or a major status</t>
  </si>
  <si>
    <t>Power of Alchemy/Receiver</t>
  </si>
  <si>
    <t>Overwrites with input Ability</t>
  </si>
  <si>
    <t>Trace</t>
  </si>
  <si>
    <t>returns item, 0 if Klutz or item otherwise disabled</t>
  </si>
  <si>
    <t>Effect Spore</t>
  </si>
  <si>
    <t>0x1</t>
  </si>
  <si>
    <t>Shadow Tag</t>
  </si>
  <si>
    <t>SOS Calling</t>
  </si>
  <si>
    <t>Strength Sap</t>
  </si>
  <si>
    <t>Interacts with Insomnia, Vital Spirit, being not at full HP, having a major status condition or comatose. Most of the results seem to be the move failing.</t>
  </si>
  <si>
    <t>000FD944</t>
  </si>
  <si>
    <t>002FFA0C</t>
  </si>
  <si>
    <t>001FFA0C</t>
  </si>
  <si>
    <t>Worry Seed</t>
  </si>
  <si>
    <t>Topsy Turvy</t>
  </si>
  <si>
    <t>Pay Day</t>
  </si>
  <si>
    <t>Set Fixed Damage or Other Amount</t>
  </si>
  <si>
    <t>Seismic Toss/Night Shade (Damage = Level)</t>
  </si>
  <si>
    <t>Another Acquired Ability thing</t>
  </si>
  <si>
    <t>0x23</t>
  </si>
  <si>
    <t>Magnetic Flux and Gear Up checking for Plus/Minus</t>
  </si>
  <si>
    <t>84D80</t>
  </si>
  <si>
    <t>ldr r0, [r1]</t>
  </si>
  <si>
    <t>000091E5</t>
  </si>
  <si>
    <t>24109FE5</t>
  </si>
  <si>
    <t>Psywave</t>
  </si>
  <si>
    <t>Attack Stage</t>
  </si>
  <si>
    <t>Defense Stage</t>
  </si>
  <si>
    <t>Special Attack Stage</t>
  </si>
  <si>
    <t>Special Defense Stage</t>
  </si>
  <si>
    <t>Speed Stage</t>
  </si>
  <si>
    <t>Accuracy Stage</t>
  </si>
  <si>
    <t>Evasion Stage</t>
  </si>
  <si>
    <t>Power Swap</t>
  </si>
  <si>
    <t>Pain Split</t>
  </si>
  <si>
    <t>Heart Swap</t>
  </si>
  <si>
    <t>Belly Drum</t>
  </si>
  <si>
    <t>Guard Swap</t>
  </si>
  <si>
    <t>Spectral Thief</t>
  </si>
  <si>
    <t>Psych Up</t>
  </si>
  <si>
    <t>Perhaps Purify?</t>
  </si>
  <si>
    <t>Punishment</t>
  </si>
  <si>
    <t>Stored Power/Power Trip</t>
  </si>
  <si>
    <t>Rest</t>
  </si>
  <si>
    <t>Lunar Dance</t>
  </si>
  <si>
    <t>Max HP</t>
  </si>
  <si>
    <t>Loops through things looking for least level?</t>
  </si>
  <si>
    <t>Gets current and max HP at end of long function</t>
  </si>
  <si>
    <t>Checks if Ability is 0? Or no Ability is active?</t>
  </si>
  <si>
    <t>checks stat stages?</t>
  </si>
  <si>
    <t>Bunch of checks about being allowed to switch ,I think</t>
  </si>
  <si>
    <t>Checks for Illusion</t>
  </si>
  <si>
    <t>&gt;=255, r1 = 25
200-254, r1 = 20
150-199, r1 = 15
100-149, r1 = 10
otherwise r1 = r0
then checks randint(0,99) &gt; 0 (so fails 1/r1 of the time)
if it doesn't fail, writes current HP - 1 to some memory location, otherwise it does nothing</t>
  </si>
  <si>
    <t>Ultra Burst handling, also does something with Unnerve, Gluttyony</t>
  </si>
  <si>
    <t>No Guard and other ignores</t>
  </si>
  <si>
    <t>Plus/Minus</t>
  </si>
  <si>
    <t>Something if current HP is 0</t>
  </si>
  <si>
    <t>Pulls Speed</t>
  </si>
  <si>
    <t>Checks for Unnerve at one point. Might be Berry consumptions.</t>
  </si>
  <si>
    <t>Computing stats from stages?</t>
  </si>
  <si>
    <t>Gluttony</t>
  </si>
  <si>
    <t>Handles half HP for Shields Down</t>
  </si>
  <si>
    <t>Schooling End</t>
  </si>
  <si>
    <t>20% HP for schooling</t>
  </si>
  <si>
    <t>Something about trapping abilities</t>
  </si>
  <si>
    <t>Attack &lt; Special Attack</t>
  </si>
  <si>
    <t>Attack = Special Attack</t>
  </si>
  <si>
    <t>Attack &gt; Special Attack</t>
  </si>
  <si>
    <t>Gets 2 things and subtracts one from the other</t>
  </si>
  <si>
    <t>r5 = (r0 - r5) - 6, where r0 is somoething from return ingo on pokemon pointer, loop over 7 total things, iterating this sum with r5</t>
  </si>
  <si>
    <t>bool, pulls from pokemon pointer function. Checks not equal</t>
  </si>
  <si>
    <t>bool, pulls from pokemon pointer function. Checks greater than</t>
  </si>
  <si>
    <t>bool, pulls from pokemon pointer function. Checks less than</t>
  </si>
  <si>
    <t>Checks if evolves by Moon Stone or</t>
  </si>
  <si>
    <t>Is Ultra Beast</t>
  </si>
  <si>
    <t>Calls 0x16 from pokemon pointer</t>
  </si>
  <si>
    <t>Experience Calculation!!!!</t>
  </si>
  <si>
    <t>End of battle stuff?</t>
  </si>
  <si>
    <t>maybe ohko?</t>
  </si>
  <si>
    <t>Part of actual Damage Formula, I'm pretty sure</t>
  </si>
  <si>
    <t>Soemthing about fleeing? Checks for Run Away and Smoke Ball (if not Klutz)</t>
  </si>
  <si>
    <t>331b</t>
  </si>
  <si>
    <t>Huge, maybe main battle loop or the AI or something</t>
  </si>
  <si>
    <t>Checks if attacking with a Bound-inflicting move, if so sets r1 to 0x8 and r0 t0 (0x22)</t>
  </si>
  <si>
    <t>0076353C</t>
  </si>
  <si>
    <t>Returns 1 if Defense and Special Defense swap effect is in play (the actual stats)</t>
  </si>
  <si>
    <t>Get Ability</t>
  </si>
  <si>
    <t>00108B84</t>
  </si>
  <si>
    <t>PULLS DATA FROM GARCS</t>
  </si>
  <si>
    <t>Loads entire Pokemon's data from personal GARC to stack (+70/72?)</t>
  </si>
  <si>
    <t>0x4F</t>
  </si>
  <si>
    <t>Trick Room is not in effect</t>
  </si>
  <si>
    <t>Return true Speed (takes into account Paralysis and Trick Room)</t>
  </si>
  <si>
    <t>007A1874</t>
  </si>
  <si>
    <t>Gyro Ball</t>
  </si>
  <si>
    <t>r0</t>
  </si>
  <si>
    <t>r1</t>
  </si>
  <si>
    <t>00761EC0</t>
  </si>
  <si>
    <t>Multiplies r0*r1, product goes in r1, int(product/4096) goes in r0</t>
  </si>
  <si>
    <t>0x2B</t>
  </si>
  <si>
    <t>0x2C</t>
  </si>
  <si>
    <t>Accuracy Calculation</t>
  </si>
  <si>
    <t>0076EB5C</t>
  </si>
  <si>
    <t>r12</t>
  </si>
  <si>
    <t>r2</t>
  </si>
  <si>
    <t>discard</t>
  </si>
  <si>
    <t>r3</t>
  </si>
  <si>
    <t>0075C9C0</t>
  </si>
  <si>
    <t>0073C7A4</t>
  </si>
  <si>
    <t>0073DB88</t>
  </si>
  <si>
    <t>Weather transformation thing</t>
  </si>
  <si>
    <t>007B10BC</t>
  </si>
  <si>
    <t>Bulletproof</t>
  </si>
  <si>
    <t>00793A8C</t>
  </si>
  <si>
    <t>Check if r0 move index in Bulletproof table</t>
  </si>
  <si>
    <t>0073EEE0</t>
  </si>
  <si>
    <t>Checks if r0 is in table of r2 halfwords starting from offset r1</t>
  </si>
  <si>
    <t>Set move Type</t>
  </si>
  <si>
    <t>Normalize Type</t>
  </si>
  <si>
    <t>Normalize Power</t>
  </si>
  <si>
    <t>0073DA98</t>
  </si>
  <si>
    <t>Text for Type Gem Use</t>
  </si>
  <si>
    <t>0073E06C</t>
  </si>
  <si>
    <t>Is Struggle, Future Sight, Doom Desire</t>
  </si>
  <si>
    <t>0073DF98</t>
  </si>
  <si>
    <t>Is Pledge Move</t>
  </si>
  <si>
    <t>0073C7CC</t>
  </si>
  <si>
    <t>Is Type Z-Move</t>
  </si>
  <si>
    <t>Is Special Z-Move</t>
  </si>
  <si>
    <t>0075CA54</t>
  </si>
  <si>
    <t>Is ability that cannot be stolen or negated</t>
  </si>
  <si>
    <t>00793A9C</t>
  </si>
  <si>
    <t>Returns 1 if move is not a Charging move, calls a move, or is a special Z-move</t>
  </si>
  <si>
    <t>00793ADC</t>
  </si>
  <si>
    <t>Is In-battle Rotom Power</t>
  </si>
  <si>
    <t>00793AEC</t>
  </si>
  <si>
    <t>00793B2C</t>
  </si>
  <si>
    <t>Is Bite Move</t>
  </si>
  <si>
    <t>00793B3C</t>
  </si>
  <si>
    <t>00793BE8</t>
  </si>
  <si>
    <t>00793C28</t>
  </si>
  <si>
    <t>0079FDDC</t>
  </si>
  <si>
    <t>Instruct</t>
  </si>
  <si>
    <t>007B3494</t>
  </si>
  <si>
    <t>Strong Jaw</t>
  </si>
  <si>
    <t>00793CB4</t>
  </si>
  <si>
    <t>Is Spore move that inflicts Status or changes Stat</t>
  </si>
  <si>
    <t>00793CC4</t>
  </si>
  <si>
    <t>0079F4F4</t>
  </si>
  <si>
    <t>Encore</t>
  </si>
  <si>
    <t>00793CD4</t>
  </si>
  <si>
    <t>00793CE4</t>
  </si>
  <si>
    <t>00793CF4</t>
  </si>
  <si>
    <t>00793D04</t>
  </si>
  <si>
    <t>00793D24</t>
  </si>
  <si>
    <t>00793D84</t>
  </si>
  <si>
    <t>Is Drive</t>
  </si>
  <si>
    <t>00793D94</t>
  </si>
  <si>
    <t>Is Fixed Damage</t>
  </si>
  <si>
    <t>00793DA4</t>
  </si>
  <si>
    <t>Is Arceus or Silvally</t>
  </si>
  <si>
    <t>00793DB4</t>
  </si>
  <si>
    <t>Is Defending Timing Ability</t>
  </si>
  <si>
    <t>007732B4</t>
  </si>
  <si>
    <t>00793DD4</t>
  </si>
  <si>
    <t>00793E54</t>
  </si>
  <si>
    <t>Secret Power/Sparkling Aria/Spirit Shackle/Anchor Shot/Genesis Supernova</t>
  </si>
  <si>
    <t>007029F8</t>
  </si>
  <si>
    <t>Entrain or Role Play</t>
  </si>
  <si>
    <t>0073DE54</t>
  </si>
  <si>
    <t>Aroma Veil</t>
  </si>
  <si>
    <t>00793B7C</t>
  </si>
  <si>
    <t>006DD1A8</t>
  </si>
  <si>
    <t>r0= r0//r1</t>
  </si>
  <si>
    <t>00760108</t>
  </si>
  <si>
    <t>0075FD44</t>
  </si>
  <si>
    <t>FUN_007646f8</t>
  </si>
  <si>
    <t>Ignore Damage Formula, use amount from 3B</t>
  </si>
  <si>
    <t>007A44C0</t>
  </si>
  <si>
    <t>Sonicboom</t>
  </si>
  <si>
    <t>007A71A4</t>
  </si>
  <si>
    <t>Dragon Rage</t>
  </si>
  <si>
    <t>Use highest attacking stat (Photon Geyser)</t>
  </si>
  <si>
    <t>Get Priority</t>
  </si>
  <si>
    <t>Attack stat move is using (1 = Atk, 2  = SA)</t>
  </si>
  <si>
    <t>007B6084</t>
  </si>
  <si>
    <t>Prankster (missing Dark immunity, but all the other major Type immunities seem to be somewhere else)???</t>
  </si>
  <si>
    <t>00764304</t>
  </si>
  <si>
    <t>007A4964</t>
  </si>
  <si>
    <t>Tri Attack</t>
  </si>
  <si>
    <t>0007A3430</t>
  </si>
  <si>
    <t>Camouflage</t>
  </si>
  <si>
    <t>Haze</t>
  </si>
  <si>
    <t>007A3C4C</t>
  </si>
  <si>
    <t>0076DAEC</t>
  </si>
  <si>
    <t>Is asleep or Comatose</t>
  </si>
  <si>
    <t>007A1274</t>
  </si>
  <si>
    <t>Dream Eater</t>
  </si>
  <si>
    <t>Secret Power</t>
  </si>
  <si>
    <t>007A9400</t>
  </si>
  <si>
    <t>007AB2C0</t>
  </si>
  <si>
    <t>007A2664</t>
  </si>
  <si>
    <t>Last Resort</t>
  </si>
  <si>
    <t>Flail/Reversal</t>
  </si>
  <si>
    <t>0x3F</t>
  </si>
  <si>
    <t>007ACC30</t>
  </si>
  <si>
    <t>Eruption/Water Spout</t>
  </si>
  <si>
    <t>007A5CD0</t>
  </si>
  <si>
    <t>Crush Grip/Wring Out</t>
  </si>
  <si>
    <t>007AC454</t>
  </si>
  <si>
    <t>Skip Charge Turn for Solar Beam/Solar Blade</t>
  </si>
  <si>
    <t>007ACB98</t>
  </si>
  <si>
    <t>Razor Wind</t>
  </si>
  <si>
    <t>0x47</t>
  </si>
  <si>
    <t>0x25</t>
  </si>
  <si>
    <t>007A9D5C</t>
  </si>
  <si>
    <t>007AC1E0</t>
  </si>
  <si>
    <t>Hidden Power</t>
  </si>
  <si>
    <t>0075E6C8</t>
  </si>
  <si>
    <t>r0 = r0xr1/100</t>
  </si>
  <si>
    <t>007AF63C</t>
  </si>
  <si>
    <t>007B5638</t>
  </si>
  <si>
    <t>0073C930</t>
  </si>
  <si>
    <t>007B2BC0</t>
  </si>
  <si>
    <t>Rock Head</t>
  </si>
  <si>
    <t>Given pointer to pointer to relevant move file in GARC in r0, returns specified byte(s) specified by parameter in r1</t>
  </si>
  <si>
    <t>Chance of effect occuring</t>
  </si>
  <si>
    <t>Set chance of effect occuring</t>
  </si>
  <si>
    <t>007B695C</t>
  </si>
  <si>
    <t>Intimidate</t>
  </si>
  <si>
    <t>007B3F5C</t>
  </si>
  <si>
    <t>Neuroforce</t>
  </si>
  <si>
    <t>if r1 =1, then status attempting to inflict has no effect/no recoil damage/no crit</t>
  </si>
  <si>
    <t>006DD1E8</t>
  </si>
  <si>
    <t>Return r1th bit of Move Flag 1 of move in r0</t>
  </si>
  <si>
    <t>0032667C</t>
  </si>
  <si>
    <t>007618E0</t>
  </si>
  <si>
    <t>Looks up table of Ability function calls by Ability index, loads function call address into stack</t>
  </si>
  <si>
    <t>Hustle Attack Multiplier</t>
  </si>
  <si>
    <t>Set Attack Stat</t>
  </si>
  <si>
    <t>Red Orb</t>
  </si>
  <si>
    <t>0079A87C</t>
  </si>
  <si>
    <t>Blue Orb</t>
  </si>
  <si>
    <t>00796ADC</t>
  </si>
  <si>
    <t>Terrain Extender</t>
  </si>
  <si>
    <t>0x28</t>
  </si>
  <si>
    <t>(Remaining?) Terrain Duration</t>
  </si>
  <si>
    <t>Set Terrain Duration</t>
  </si>
  <si>
    <t>0079A238</t>
  </si>
  <si>
    <t>007BF274</t>
  </si>
  <si>
    <t>0079B20C</t>
  </si>
  <si>
    <t>0079AA1C</t>
  </si>
  <si>
    <t>0079B5AC</t>
  </si>
  <si>
    <t>Cheri Berry</t>
  </si>
  <si>
    <t>Chesto Berry</t>
  </si>
  <si>
    <t>Aspear Berry</t>
  </si>
  <si>
    <t>Persim Berry</t>
  </si>
  <si>
    <t>Lum Berry</t>
  </si>
  <si>
    <t>Leppa Berry</t>
  </si>
  <si>
    <t>0073E388</t>
  </si>
  <si>
    <t>00796884</t>
  </si>
  <si>
    <t>Leppa Berry B</t>
  </si>
  <si>
    <t>Leppa Berry C</t>
  </si>
  <si>
    <t>Leppa Berry D</t>
  </si>
  <si>
    <t>00799BE4</t>
  </si>
  <si>
    <t>00798884</t>
  </si>
  <si>
    <t>0079A288</t>
  </si>
  <si>
    <t>Leppa Berry E</t>
  </si>
  <si>
    <t>Leppa Berry F</t>
  </si>
  <si>
    <t>Odd Incense</t>
  </si>
  <si>
    <t>Mental Herb</t>
  </si>
  <si>
    <t>00798AE8</t>
  </si>
  <si>
    <t>Mental Herb (B)</t>
  </si>
  <si>
    <t>0079A4F8</t>
  </si>
  <si>
    <t>Mental Herb (C)</t>
  </si>
  <si>
    <t>00797340</t>
  </si>
  <si>
    <t>Lax Incense</t>
  </si>
  <si>
    <t>Wise Glasses</t>
  </si>
  <si>
    <t>Charcoal/Flame Plate</t>
  </si>
  <si>
    <t>007A0944</t>
  </si>
  <si>
    <t>Thief</t>
  </si>
  <si>
    <t>007AEE7C</t>
  </si>
  <si>
    <t>007AC298</t>
  </si>
  <si>
    <t>007AED38</t>
  </si>
  <si>
    <t>007AE0A0</t>
  </si>
  <si>
    <t>007AF098</t>
  </si>
  <si>
    <t>007AC5D0</t>
  </si>
  <si>
    <t>007AB834</t>
  </si>
  <si>
    <t>007AE330</t>
  </si>
  <si>
    <t>Set Shell Trap</t>
  </si>
  <si>
    <t>007AF3B8</t>
  </si>
  <si>
    <t>Set Beak Blast</t>
  </si>
  <si>
    <t>Beak Blast B</t>
  </si>
  <si>
    <t>Beak Blast C</t>
  </si>
  <si>
    <t>Beak Blast D</t>
  </si>
  <si>
    <t>007AFAF4</t>
  </si>
  <si>
    <t>Beak Blast check for contact move</t>
  </si>
  <si>
    <t>007AF1C0</t>
  </si>
  <si>
    <t>007AF490</t>
  </si>
  <si>
    <t>007AE364</t>
  </si>
  <si>
    <t>007ACBFC</t>
  </si>
  <si>
    <t>007ADF40</t>
  </si>
  <si>
    <t>007AEAF0</t>
  </si>
  <si>
    <t>007A993C</t>
  </si>
  <si>
    <t>Teleport Text(?)</t>
  </si>
  <si>
    <t>Teleport A</t>
  </si>
  <si>
    <t>Teleport B</t>
  </si>
  <si>
    <t>007A2504</t>
  </si>
  <si>
    <t>007AB694</t>
  </si>
  <si>
    <t>Mud Sport</t>
  </si>
  <si>
    <t>Water Sport</t>
  </si>
  <si>
    <t>007A2A84</t>
  </si>
  <si>
    <t>007A3F08</t>
  </si>
  <si>
    <t>007A16F4</t>
  </si>
  <si>
    <t>Freeze-Dry</t>
  </si>
  <si>
    <t>Mind Blown Recoil 58</t>
  </si>
  <si>
    <t>007AE1A4</t>
  </si>
  <si>
    <t>Mind Blown Recoil 2B</t>
  </si>
  <si>
    <t>007ACA78</t>
  </si>
  <si>
    <t>Double Damage to Minimized Target</t>
  </si>
  <si>
    <t>007ADDB8</t>
  </si>
  <si>
    <t>007A66F0</t>
  </si>
  <si>
    <t>Remove Terrain</t>
  </si>
  <si>
    <t>007A8064</t>
  </si>
  <si>
    <t>007AF1E0</t>
  </si>
  <si>
    <t>007AE434</t>
  </si>
  <si>
    <t>Photon Geyser/LTBTS 04</t>
  </si>
  <si>
    <t>Photon Geyser/LTBTS 03</t>
  </si>
  <si>
    <t>007A882C</t>
  </si>
  <si>
    <t>Clangorous Soulblaze</t>
  </si>
  <si>
    <t>Calls moves via blx r12. r7 has pointer, r9 has Phase</t>
  </si>
  <si>
    <t>0079771C</t>
  </si>
  <si>
    <t>Bright Powder</t>
  </si>
  <si>
    <t>Set position in priority bracket?</t>
  </si>
  <si>
    <t>00797CE8</t>
  </si>
  <si>
    <t>0079BAA0</t>
  </si>
  <si>
    <t>00797924</t>
  </si>
  <si>
    <t>0079882C</t>
  </si>
  <si>
    <t>0079A45C</t>
  </si>
  <si>
    <t>0x41</t>
  </si>
  <si>
    <t>007A5C8C</t>
  </si>
  <si>
    <t>Psyshock/Psystrike</t>
  </si>
  <si>
    <t>007A6628</t>
  </si>
  <si>
    <t>007A1194</t>
  </si>
  <si>
    <t>007A667C</t>
  </si>
  <si>
    <t>0075CA64</t>
  </si>
  <si>
    <t>Is Sunny</t>
  </si>
  <si>
    <t>0075EDD8</t>
  </si>
  <si>
    <t>Is Rainy</t>
  </si>
  <si>
    <t>Return Terrain #. Grassy = 1, Misty = 2, Electric = 3, Psychic = 4</t>
  </si>
  <si>
    <t>007B5680</t>
  </si>
  <si>
    <t>007B98D0</t>
  </si>
  <si>
    <t>007B9A5C</t>
  </si>
  <si>
    <t>Stall</t>
  </si>
  <si>
    <t>007B19DC</t>
  </si>
  <si>
    <t>007B9C98</t>
  </si>
  <si>
    <t>007B80EC</t>
  </si>
  <si>
    <t>007B6A34</t>
  </si>
  <si>
    <t>007B75D0</t>
  </si>
  <si>
    <t>007B0A68</t>
  </si>
  <si>
    <t>Soundproof</t>
  </si>
  <si>
    <t>007A9110</t>
  </si>
  <si>
    <t>Sparkling Aria</t>
  </si>
  <si>
    <t>Synchronoise</t>
  </si>
  <si>
    <t>007A724C</t>
  </si>
  <si>
    <t>007A4F00</t>
  </si>
  <si>
    <t>007A1444</t>
  </si>
  <si>
    <t>007AD360</t>
  </si>
  <si>
    <t>0x1A</t>
  </si>
  <si>
    <t>Apply Type Effectiveness of Type in r1 to Type 1 (context 4E) or Type 2 (Context 4F)</t>
  </si>
  <si>
    <t>007A680C</t>
  </si>
  <si>
    <t>007AD60C</t>
  </si>
  <si>
    <t>007ACB38</t>
  </si>
  <si>
    <t>007ADC50</t>
  </si>
  <si>
    <t>007AF310</t>
  </si>
  <si>
    <t>007AC8EC</t>
  </si>
  <si>
    <t>Transform</t>
  </si>
  <si>
    <t>0079F770</t>
  </si>
  <si>
    <t>007B4AB4</t>
  </si>
  <si>
    <t>Protean</t>
  </si>
  <si>
    <t>007B26BC</t>
  </si>
  <si>
    <t>Color Change</t>
  </si>
  <si>
    <t>0073D6DC</t>
  </si>
  <si>
    <t>Multiply Move Power by r0</t>
  </si>
  <si>
    <t>007A7C90</t>
  </si>
  <si>
    <t>007AB438</t>
  </si>
  <si>
    <t>007A9F50</t>
  </si>
  <si>
    <t>007AA030</t>
  </si>
  <si>
    <t>0076CF38</t>
  </si>
  <si>
    <t>0076CF18</t>
  </si>
  <si>
    <t>Sets some values then runs the below function</t>
  </si>
  <si>
    <t>007A15A8</t>
  </si>
  <si>
    <t>Dark Void lock to Darkrai</t>
  </si>
  <si>
    <t>007A524C</t>
  </si>
  <si>
    <t>Ice Body</t>
  </si>
  <si>
    <t>Pokeball Multipliers</t>
  </si>
  <si>
    <t>Mystic Water/Splash Plate/Wave Incense</t>
  </si>
  <si>
    <t>Snowball 60</t>
  </si>
  <si>
    <t>Morning Sun/Moonlight/Synthesis</t>
  </si>
  <si>
    <t>Snowball 8A</t>
  </si>
  <si>
    <t>Lighting Rod Redirect</t>
  </si>
  <si>
    <t>Storm Drain Redirect</t>
  </si>
  <si>
    <t>Hyperspace Fury Lock to Hoopa Unbound</t>
  </si>
  <si>
    <t>Is NOT Z-move/move-calling/charging/some-waiting/King's Shield</t>
  </si>
  <si>
    <t>is NOT Waiting moves, protecting moves, force-switch moves, etc., or special Z-move or move-calling move</t>
  </si>
  <si>
    <t>Is NOT move-calling/special-Z/charging/waiting/protecting/odd-priority</t>
  </si>
  <si>
    <t>Is Struggle/Move-Copying/Encore/Transform/Z-move</t>
  </si>
  <si>
    <t>Is Endeavor/Fling/Rollout/Ice-Ball/Damaging-Suicide/Z-move</t>
  </si>
  <si>
    <t>Is Special Z-Move/Misc.</t>
  </si>
  <si>
    <t>Is Plate</t>
  </si>
  <si>
    <t>Is Z-Move/Struggle/Sketch/Mimic/Transform/Struggle/Chatter</t>
  </si>
  <si>
    <t>Is Trace Immune Ability</t>
  </si>
  <si>
    <t>Is Uncopyable Ability</t>
  </si>
  <si>
    <t>Is Attract/Torment/Disable/Heal Block/0x17/Taunt</t>
  </si>
  <si>
    <t>Spider Web/Mean Look/Block</t>
  </si>
  <si>
    <t>Inflicts Input Status on contact</t>
  </si>
  <si>
    <t>Electric Seed</t>
  </si>
  <si>
    <t>Psychic Seed</t>
  </si>
  <si>
    <t>Grassy Seed</t>
  </si>
  <si>
    <t>Weakness Policy 60</t>
  </si>
  <si>
    <t>Heal Status in r3 and Consume Berry</t>
  </si>
  <si>
    <t>Burn Up Fail Not Fire</t>
  </si>
  <si>
    <t>Burn Up Fail Not Fire Message</t>
  </si>
  <si>
    <t>Burn Up remove fire type</t>
  </si>
  <si>
    <t>Shell Trap A</t>
  </si>
  <si>
    <t>Shell Trap Failure</t>
  </si>
  <si>
    <t>Shell Trap B</t>
  </si>
  <si>
    <t>Shell Trap/Beak Blast</t>
  </si>
  <si>
    <t>Brick Break/Psychic Fangs A</t>
  </si>
  <si>
    <t>Brick Break/Psychic Fangs B</t>
  </si>
  <si>
    <t>Brick Break/Psychic Fangs C</t>
  </si>
  <si>
    <t>Never Miss Minimized Target</t>
  </si>
  <si>
    <t>Force Normal Moves to Electric</t>
  </si>
  <si>
    <t>Lagging Tail/Full Incense</t>
  </si>
  <si>
    <t>Binding Band</t>
  </si>
  <si>
    <t>Luminous Moss 60</t>
  </si>
  <si>
    <t>Luminous Moss 8A</t>
  </si>
  <si>
    <t>Weakness Policy 8A</t>
  </si>
  <si>
    <t>Nightmare Move</t>
  </si>
  <si>
    <t>Bug Bite/Pluck</t>
  </si>
  <si>
    <t>Grass Pelt</t>
  </si>
  <si>
    <t>Sand Veil Sandstorm Immunity</t>
  </si>
  <si>
    <t>Snow Cloak Hail Immunity</t>
  </si>
  <si>
    <t>Magnet Rise Use</t>
  </si>
  <si>
    <t>Magnet Rise Effect</t>
  </si>
  <si>
    <t>Final Gambit Set Damage to HP</t>
  </si>
  <si>
    <t>Final Gambit KO User</t>
  </si>
  <si>
    <t>Explosion 29</t>
  </si>
  <si>
    <t>Explosion 58</t>
  </si>
  <si>
    <t>Explosion 2C</t>
  </si>
  <si>
    <t>Rollout/Ice Ball Power</t>
  </si>
  <si>
    <t>Rollout/Ice Ball 29</t>
  </si>
  <si>
    <t>Rollout/Ice Ball 4</t>
  </si>
  <si>
    <t>Rollout/Ice Ball 26/2B</t>
  </si>
  <si>
    <t>Snow Cloak Accuracy</t>
  </si>
  <si>
    <t>0x5D</t>
  </si>
  <si>
    <t>used by Curse</t>
  </si>
  <si>
    <t>007AF04C</t>
  </si>
  <si>
    <t>if r1 = 7, runs non-Ghost effect of curse, 0 does not</t>
  </si>
  <si>
    <t>007AA468</t>
  </si>
  <si>
    <t>007AECEC</t>
  </si>
  <si>
    <t>Revelation Dance (Type = Type 1 of user)</t>
  </si>
  <si>
    <t>0076AFDC</t>
  </si>
  <si>
    <t>returns types of Pokemon pointer at by r0 in 0 (5 bits per type starting from lowest bit, if a type has been added by Forest's curse etc. it goes in 3rd set of 5 bits)</t>
  </si>
  <si>
    <t>006DD628</t>
  </si>
  <si>
    <t>Input r0, returns random in [0, r0)</t>
  </si>
  <si>
    <t>00360F74</t>
  </si>
  <si>
    <t>Input r0, returns random in [0, r0) (thunk to code.bin)</t>
  </si>
  <si>
    <t>branch here to set various things</t>
  </si>
  <si>
    <t>Forest's Curse</t>
  </si>
  <si>
    <t>007A6C00</t>
  </si>
  <si>
    <t>007B8678</t>
  </si>
  <si>
    <t>Snore (Handles Failure state)</t>
  </si>
  <si>
    <t>007AB300</t>
  </si>
  <si>
    <t>Snore - checks if asleep/Comatose</t>
  </si>
  <si>
    <t>007A4F90</t>
  </si>
  <si>
    <t>Floral Healing</t>
  </si>
  <si>
    <t>007A6F4C</t>
  </si>
  <si>
    <t>007AFC28</t>
  </si>
  <si>
    <t>0x4D</t>
  </si>
  <si>
    <t>Returns 9 if defensive stat is Physical, B if Special</t>
  </si>
  <si>
    <t>007A4034</t>
  </si>
  <si>
    <t>Memento</t>
  </si>
  <si>
    <t>U-Turn/Volt Switch/Parting Shot</t>
  </si>
  <si>
    <t>Set attack stat to use for calculation in r1 even = Special, odd = physical</t>
  </si>
  <si>
    <t>007A79C8</t>
  </si>
  <si>
    <t>007A8E2C</t>
  </si>
  <si>
    <t>006DD1D0</t>
  </si>
  <si>
    <t>006E052C</t>
  </si>
  <si>
    <t>006EFC5C</t>
  </si>
  <si>
    <t>006F2A58</t>
  </si>
  <si>
    <t>006F383C</t>
  </si>
  <si>
    <t>006F5684</t>
  </si>
  <si>
    <t>006F81E4</t>
  </si>
  <si>
    <t>006F83F8</t>
  </si>
  <si>
    <t>006FCB2C</t>
  </si>
  <si>
    <t>006FD4CC</t>
  </si>
  <si>
    <t>006FDBB0</t>
  </si>
  <si>
    <t>00702470</t>
  </si>
  <si>
    <t>007037D8</t>
  </si>
  <si>
    <t>00706E34</t>
  </si>
  <si>
    <t>00707618</t>
  </si>
  <si>
    <t>00709050</t>
  </si>
  <si>
    <t>007093A0</t>
  </si>
  <si>
    <t>00709520</t>
  </si>
  <si>
    <t>0070A0D4</t>
  </si>
  <si>
    <t>0070ABE0</t>
  </si>
  <si>
    <t>0070ACEC</t>
  </si>
  <si>
    <t>0070CC2C</t>
  </si>
  <si>
    <t>0070CCAC</t>
  </si>
  <si>
    <t>0070CEA8</t>
  </si>
  <si>
    <t>0070CF6C</t>
  </si>
  <si>
    <t>0070D250</t>
  </si>
  <si>
    <t>0070D6D0</t>
  </si>
  <si>
    <t>0070D9F0</t>
  </si>
  <si>
    <t>0070DDDC</t>
  </si>
  <si>
    <t>0070DE14</t>
  </si>
  <si>
    <t>00714368</t>
  </si>
  <si>
    <t>007143B4</t>
  </si>
  <si>
    <t>00715F00</t>
  </si>
  <si>
    <t>00716AF4</t>
  </si>
  <si>
    <t>00728CD8</t>
  </si>
  <si>
    <t>0072BBB0</t>
  </si>
  <si>
    <t>00735F3C</t>
  </si>
  <si>
    <t>00737118</t>
  </si>
  <si>
    <t>0073A0EC</t>
  </si>
  <si>
    <t>0073C214</t>
  </si>
  <si>
    <t>0073C374</t>
  </si>
  <si>
    <t>0073C404</t>
  </si>
  <si>
    <t>0073C44C</t>
  </si>
  <si>
    <t>0073C5E4</t>
  </si>
  <si>
    <t>0073C6C8</t>
  </si>
  <si>
    <t>0073CA00</t>
  </si>
  <si>
    <t>0073CCF4</t>
  </si>
  <si>
    <t>0073CFDC</t>
  </si>
  <si>
    <t>0073D3A0</t>
  </si>
  <si>
    <t>0073D3DC</t>
  </si>
  <si>
    <t>0073D868</t>
  </si>
  <si>
    <t>0073DFA0</t>
  </si>
  <si>
    <t>0073E0F4</t>
  </si>
  <si>
    <t>0073ED4C</t>
  </si>
  <si>
    <t>00743ECC</t>
  </si>
  <si>
    <t>00747F98</t>
  </si>
  <si>
    <t>00755B50</t>
  </si>
  <si>
    <t>007562F0</t>
  </si>
  <si>
    <t>00756AE8</t>
  </si>
  <si>
    <t>00759964</t>
  </si>
  <si>
    <t>00759C34</t>
  </si>
  <si>
    <t>0075CED8</t>
  </si>
  <si>
    <t>0075D1A0</t>
  </si>
  <si>
    <t>0075D90C</t>
  </si>
  <si>
    <t>0075E69C</t>
  </si>
  <si>
    <t>0075EB70</t>
  </si>
  <si>
    <t>0075EF8C</t>
  </si>
  <si>
    <t>0075F05C</t>
  </si>
  <si>
    <t>0075FCD8</t>
  </si>
  <si>
    <t>0075FF90</t>
  </si>
  <si>
    <t>0075FFD4</t>
  </si>
  <si>
    <t>00760204</t>
  </si>
  <si>
    <t>007613AC</t>
  </si>
  <si>
    <t>007614D4</t>
  </si>
  <si>
    <t>007619EC</t>
  </si>
  <si>
    <t>00761D1C</t>
  </si>
  <si>
    <t>00764854</t>
  </si>
  <si>
    <t>00764B58</t>
  </si>
  <si>
    <t>00766C6C</t>
  </si>
  <si>
    <t>007683FC</t>
  </si>
  <si>
    <t>0076C360</t>
  </si>
  <si>
    <t>0076C5E8</t>
  </si>
  <si>
    <t>0076C65C</t>
  </si>
  <si>
    <t>0076D62C</t>
  </si>
  <si>
    <t>0076DACC</t>
  </si>
  <si>
    <t>0076F3A8</t>
  </si>
  <si>
    <t>0076F628</t>
  </si>
  <si>
    <t>0076F848</t>
  </si>
  <si>
    <t>007708D4</t>
  </si>
  <si>
    <t>00771430</t>
  </si>
  <si>
    <t>007714B4</t>
  </si>
  <si>
    <t>007731C4</t>
  </si>
  <si>
    <t>007762F8</t>
  </si>
  <si>
    <t>00777DF0</t>
  </si>
  <si>
    <t>0077A29C</t>
  </si>
  <si>
    <t>0077F29C</t>
  </si>
  <si>
    <t>00784FE4</t>
  </si>
  <si>
    <t>007857E4</t>
  </si>
  <si>
    <t>007858A0</t>
  </si>
  <si>
    <t>00787908</t>
  </si>
  <si>
    <t>007884A4</t>
  </si>
  <si>
    <t>0078D3C4</t>
  </si>
  <si>
    <t>0078D500</t>
  </si>
  <si>
    <t>0078D594</t>
  </si>
  <si>
    <t>0078DF5C</t>
  </si>
  <si>
    <t>0078F06C</t>
  </si>
  <si>
    <t>00793E14</t>
  </si>
  <si>
    <t>00794124</t>
  </si>
  <si>
    <t>00795438</t>
  </si>
  <si>
    <t>00795920</t>
  </si>
  <si>
    <t>00795DA8</t>
  </si>
  <si>
    <t>00795ED4</t>
  </si>
  <si>
    <t>00795F00</t>
  </si>
  <si>
    <t>00795F48</t>
  </si>
  <si>
    <t>00796174</t>
  </si>
  <si>
    <t>00796234</t>
  </si>
  <si>
    <t>00796364</t>
  </si>
  <si>
    <t>007963AC</t>
  </si>
  <si>
    <t>007964F4</t>
  </si>
  <si>
    <t>007965CC</t>
  </si>
  <si>
    <t>00796674</t>
  </si>
  <si>
    <t>007966D0</t>
  </si>
  <si>
    <t>00796758</t>
  </si>
  <si>
    <t>00796A94</t>
  </si>
  <si>
    <t>00796B14</t>
  </si>
  <si>
    <t>00796C0C</t>
  </si>
  <si>
    <t>00796C88</t>
  </si>
  <si>
    <t>00796D24</t>
  </si>
  <si>
    <t>00796E48</t>
  </si>
  <si>
    <t>00796F08</t>
  </si>
  <si>
    <t>00796F50</t>
  </si>
  <si>
    <t>007971F8</t>
  </si>
  <si>
    <t>00797298</t>
  </si>
  <si>
    <t>00797304</t>
  </si>
  <si>
    <t>007973CC</t>
  </si>
  <si>
    <t>00797414</t>
  </si>
  <si>
    <t>00797454</t>
  </si>
  <si>
    <t>007974A8</t>
  </si>
  <si>
    <t>007974F0</t>
  </si>
  <si>
    <t>00797588</t>
  </si>
  <si>
    <t>00797600</t>
  </si>
  <si>
    <t>007976B0</t>
  </si>
  <si>
    <t>00797708</t>
  </si>
  <si>
    <t>007977A0</t>
  </si>
  <si>
    <t>00797824</t>
  </si>
  <si>
    <t>00797980</t>
  </si>
  <si>
    <t>007979C8</t>
  </si>
  <si>
    <t>007979DC</t>
  </si>
  <si>
    <t>00797A34</t>
  </si>
  <si>
    <t>00797AB8</t>
  </si>
  <si>
    <t>00797B00</t>
  </si>
  <si>
    <t>00797BC8</t>
  </si>
  <si>
    <t>00797BFC</t>
  </si>
  <si>
    <t>00797C94</t>
  </si>
  <si>
    <t>00797D18</t>
  </si>
  <si>
    <t>00797D74</t>
  </si>
  <si>
    <t>00797EAC</t>
  </si>
  <si>
    <t>00797F10</t>
  </si>
  <si>
    <t>00797F2C</t>
  </si>
  <si>
    <t>00797F90</t>
  </si>
  <si>
    <t>00797FF4</t>
  </si>
  <si>
    <t>0079804C</t>
  </si>
  <si>
    <t>007980E8</t>
  </si>
  <si>
    <t>0079814C</t>
  </si>
  <si>
    <t>00798214</t>
  </si>
  <si>
    <t>00798240</t>
  </si>
  <si>
    <t>00798294</t>
  </si>
  <si>
    <t>007982C0</t>
  </si>
  <si>
    <t>00798310</t>
  </si>
  <si>
    <t>0079836C</t>
  </si>
  <si>
    <t>007983D8</t>
  </si>
  <si>
    <t>00798420</t>
  </si>
  <si>
    <t>007984B8</t>
  </si>
  <si>
    <t>00798500</t>
  </si>
  <si>
    <t>00798520</t>
  </si>
  <si>
    <t>00798770</t>
  </si>
  <si>
    <t>007987C8</t>
  </si>
  <si>
    <t>007988C8</t>
  </si>
  <si>
    <t>00798958</t>
  </si>
  <si>
    <t>00798988</t>
  </si>
  <si>
    <t>00798A10</t>
  </si>
  <si>
    <t>00798A84</t>
  </si>
  <si>
    <t>00798AF0</t>
  </si>
  <si>
    <t>00798B9C</t>
  </si>
  <si>
    <t>00798C00</t>
  </si>
  <si>
    <t>00798C48</t>
  </si>
  <si>
    <t>00798CB4</t>
  </si>
  <si>
    <t>00798D18</t>
  </si>
  <si>
    <t>00798D70</t>
  </si>
  <si>
    <t>00798DB8</t>
  </si>
  <si>
    <t>00798E60</t>
  </si>
  <si>
    <t>00798ED8</t>
  </si>
  <si>
    <t>00798F3C</t>
  </si>
  <si>
    <t>007991BC</t>
  </si>
  <si>
    <t>00799220</t>
  </si>
  <si>
    <t>007992C0</t>
  </si>
  <si>
    <t>00799324</t>
  </si>
  <si>
    <t>00799388</t>
  </si>
  <si>
    <t>007993FC</t>
  </si>
  <si>
    <t>007994A0</t>
  </si>
  <si>
    <t>00799504</t>
  </si>
  <si>
    <t>00799580</t>
  </si>
  <si>
    <t>007995E4</t>
  </si>
  <si>
    <t>00799648</t>
  </si>
  <si>
    <t>00799668</t>
  </si>
  <si>
    <t>007996E0</t>
  </si>
  <si>
    <t>00799728</t>
  </si>
  <si>
    <t>0079987C</t>
  </si>
  <si>
    <t>00799A40</t>
  </si>
  <si>
    <t>00799AF4</t>
  </si>
  <si>
    <t>00799B58</t>
  </si>
  <si>
    <t>00799B6C</t>
  </si>
  <si>
    <t>00799B80</t>
  </si>
  <si>
    <t>00799C50</t>
  </si>
  <si>
    <t>00799C64</t>
  </si>
  <si>
    <t>00799CF4</t>
  </si>
  <si>
    <t>00799D4C</t>
  </si>
  <si>
    <t>00799D8C</t>
  </si>
  <si>
    <t>00799DE0</t>
  </si>
  <si>
    <t>00799E84</t>
  </si>
  <si>
    <t>0079ABB0</t>
  </si>
  <si>
    <t>0079B044</t>
  </si>
  <si>
    <t>0079B328</t>
  </si>
  <si>
    <t>0079B480</t>
  </si>
  <si>
    <t>0079B528</t>
  </si>
  <si>
    <t>0079B690</t>
  </si>
  <si>
    <t>0079B8CC</t>
  </si>
  <si>
    <t>0079BD94</t>
  </si>
  <si>
    <t>0079BEDC</t>
  </si>
  <si>
    <t>0079BF84</t>
  </si>
  <si>
    <t>0079C158</t>
  </si>
  <si>
    <t>0079C9EC</t>
  </si>
  <si>
    <t>0079D678</t>
  </si>
  <si>
    <t>0079D7F8</t>
  </si>
  <si>
    <t>0079D868</t>
  </si>
  <si>
    <t>0079E8D4</t>
  </si>
  <si>
    <t>0079EB90</t>
  </si>
  <si>
    <t>0079EE34</t>
  </si>
  <si>
    <t>0079F61C</t>
  </si>
  <si>
    <t>0079F7E8</t>
  </si>
  <si>
    <t>0079FAB8</t>
  </si>
  <si>
    <t>0079FD50</t>
  </si>
  <si>
    <t>007A0378</t>
  </si>
  <si>
    <t>007A03F8</t>
  </si>
  <si>
    <t>007A1040</t>
  </si>
  <si>
    <t>007A1094</t>
  </si>
  <si>
    <t>007A1730</t>
  </si>
  <si>
    <t>007A1908</t>
  </si>
  <si>
    <t>007A1AFC</t>
  </si>
  <si>
    <t>007A2078</t>
  </si>
  <si>
    <t>007A2354</t>
  </si>
  <si>
    <t>007A2450</t>
  </si>
  <si>
    <t>007A29E0</t>
  </si>
  <si>
    <t>007A2DEC</t>
  </si>
  <si>
    <t>007A2E6C</t>
  </si>
  <si>
    <t>007A3120</t>
  </si>
  <si>
    <t>007A3264</t>
  </si>
  <si>
    <t>007A35E0</t>
  </si>
  <si>
    <t>007A371C</t>
  </si>
  <si>
    <t>007A37EC</t>
  </si>
  <si>
    <t>007A3834</t>
  </si>
  <si>
    <t>007A411C</t>
  </si>
  <si>
    <t>007A42EC</t>
  </si>
  <si>
    <t>007A46E8</t>
  </si>
  <si>
    <t>007A48F4</t>
  </si>
  <si>
    <t>007A4BD8</t>
  </si>
  <si>
    <t>007A4C84</t>
  </si>
  <si>
    <t>007A4E68</t>
  </si>
  <si>
    <t>007A5E20</t>
  </si>
  <si>
    <t>007A5F8C</t>
  </si>
  <si>
    <t>007A603C</t>
  </si>
  <si>
    <t>007A60E0</t>
  </si>
  <si>
    <t>007A63B4</t>
  </si>
  <si>
    <t>007A64C0</t>
  </si>
  <si>
    <t>007A698C</t>
  </si>
  <si>
    <t>007A6E38</t>
  </si>
  <si>
    <t>007A6EB8</t>
  </si>
  <si>
    <t>007A6F70</t>
  </si>
  <si>
    <t>007A7058</t>
  </si>
  <si>
    <t>007A781C</t>
  </si>
  <si>
    <t>007A795C</t>
  </si>
  <si>
    <t>007A7A60</t>
  </si>
  <si>
    <t>007A7C08</t>
  </si>
  <si>
    <t>007A7D88</t>
  </si>
  <si>
    <t>007A7E80</t>
  </si>
  <si>
    <t>007A864C</t>
  </si>
  <si>
    <t>007A8688</t>
  </si>
  <si>
    <t>007A8EC4</t>
  </si>
  <si>
    <t>007A91B0</t>
  </si>
  <si>
    <t>007A9818</t>
  </si>
  <si>
    <t>007A99A4</t>
  </si>
  <si>
    <t>007A9C60</t>
  </si>
  <si>
    <t>007AA378</t>
  </si>
  <si>
    <t>007AA4A8</t>
  </si>
  <si>
    <t>007AA500</t>
  </si>
  <si>
    <t>007AA6A0</t>
  </si>
  <si>
    <t>007AA820</t>
  </si>
  <si>
    <t>007AAAB8</t>
  </si>
  <si>
    <t>007AAE04</t>
  </si>
  <si>
    <t>007AAE70</t>
  </si>
  <si>
    <t>007AB378</t>
  </si>
  <si>
    <t>007AB3BC</t>
  </si>
  <si>
    <t>007AB500</t>
  </si>
  <si>
    <t>007AB5B0</t>
  </si>
  <si>
    <t>007ABBCC</t>
  </si>
  <si>
    <t>007AC34C</t>
  </si>
  <si>
    <t>007AC7F8</t>
  </si>
  <si>
    <t>007ACACC</t>
  </si>
  <si>
    <t>007AD270</t>
  </si>
  <si>
    <t>007AD688</t>
  </si>
  <si>
    <t>007AD804</t>
  </si>
  <si>
    <t>007AD96C</t>
  </si>
  <si>
    <t>007ADC48</t>
  </si>
  <si>
    <t>007ADE0C</t>
  </si>
  <si>
    <t>007ADF94</t>
  </si>
  <si>
    <t>007AE3AC</t>
  </si>
  <si>
    <t>007AE660</t>
  </si>
  <si>
    <t>007AE744</t>
  </si>
  <si>
    <t>007AE8D8</t>
  </si>
  <si>
    <t>007AE958</t>
  </si>
  <si>
    <t>007AF240</t>
  </si>
  <si>
    <t>007AF8E4</t>
  </si>
  <si>
    <t>007AFAA0</t>
  </si>
  <si>
    <t>007AFD60</t>
  </si>
  <si>
    <t>007AFE20</t>
  </si>
  <si>
    <t>007B0084</t>
  </si>
  <si>
    <t>007B0150</t>
  </si>
  <si>
    <t>007B01B0</t>
  </si>
  <si>
    <t>007B0214</t>
  </si>
  <si>
    <t>007B02F0</t>
  </si>
  <si>
    <t>007B03DC</t>
  </si>
  <si>
    <t>007B0494</t>
  </si>
  <si>
    <t>007B053C</t>
  </si>
  <si>
    <t>007B06E8</t>
  </si>
  <si>
    <t>007B0790</t>
  </si>
  <si>
    <t>007B07E8</t>
  </si>
  <si>
    <t>007B0920</t>
  </si>
  <si>
    <t>007B0B18</t>
  </si>
  <si>
    <t>007B0BF4</t>
  </si>
  <si>
    <t>007B0CD8</t>
  </si>
  <si>
    <t>007B0DD0</t>
  </si>
  <si>
    <t>007B0E40</t>
  </si>
  <si>
    <t>007B1028</t>
  </si>
  <si>
    <t>007B1168</t>
  </si>
  <si>
    <t>007B1290</t>
  </si>
  <si>
    <t>007B1424</t>
  </si>
  <si>
    <t>007B150C</t>
  </si>
  <si>
    <t>007B156C</t>
  </si>
  <si>
    <t>007B15A8</t>
  </si>
  <si>
    <t>007B15EC</t>
  </si>
  <si>
    <t>007B164C</t>
  </si>
  <si>
    <t>007B1940</t>
  </si>
  <si>
    <t>007B1A30</t>
  </si>
  <si>
    <t>007B1B30</t>
  </si>
  <si>
    <t>007B1B60</t>
  </si>
  <si>
    <t>007B1B9C</t>
  </si>
  <si>
    <t>007B1C0C</t>
  </si>
  <si>
    <t>007B1C60</t>
  </si>
  <si>
    <t>007B21C8</t>
  </si>
  <si>
    <t>007B23D8</t>
  </si>
  <si>
    <t>007B24A4</t>
  </si>
  <si>
    <t>007B24F4</t>
  </si>
  <si>
    <t>007B2668</t>
  </si>
  <si>
    <t>007B278C</t>
  </si>
  <si>
    <t>007B2828</t>
  </si>
  <si>
    <t>007B28D4</t>
  </si>
  <si>
    <t>007B297C</t>
  </si>
  <si>
    <t>007B2C70</t>
  </si>
  <si>
    <t>007B2DC0</t>
  </si>
  <si>
    <t>007B2E10</t>
  </si>
  <si>
    <t>007B2E80</t>
  </si>
  <si>
    <t>007B2EC0</t>
  </si>
  <si>
    <t>007B2FBC</t>
  </si>
  <si>
    <t>007B3210</t>
  </si>
  <si>
    <t>007B3324</t>
  </si>
  <si>
    <t>007B3374</t>
  </si>
  <si>
    <t>007B33C4</t>
  </si>
  <si>
    <t>007B342C</t>
  </si>
  <si>
    <t>007B3660</t>
  </si>
  <si>
    <t>007B36A4</t>
  </si>
  <si>
    <t>007B38A8</t>
  </si>
  <si>
    <t>007B3B8C</t>
  </si>
  <si>
    <t>007B3C9C</t>
  </si>
  <si>
    <t>007B3D3C</t>
  </si>
  <si>
    <t>007B3E9C</t>
  </si>
  <si>
    <t>007B3F98</t>
  </si>
  <si>
    <t>007B404C</t>
  </si>
  <si>
    <t>007B41A8</t>
  </si>
  <si>
    <t>007B42B0</t>
  </si>
  <si>
    <t>007B433C</t>
  </si>
  <si>
    <t>007B4398</t>
  </si>
  <si>
    <t>007B44C8</t>
  </si>
  <si>
    <t>007B4504</t>
  </si>
  <si>
    <t>007B4614</t>
  </si>
  <si>
    <t>007B4684</t>
  </si>
  <si>
    <t>007B46C8</t>
  </si>
  <si>
    <t>007B4C74</t>
  </si>
  <si>
    <t>007B4D50</t>
  </si>
  <si>
    <t>007B4ECC</t>
  </si>
  <si>
    <t>007B4F18</t>
  </si>
  <si>
    <t>007B4FFC</t>
  </si>
  <si>
    <t>007B5068</t>
  </si>
  <si>
    <t>007B5160</t>
  </si>
  <si>
    <t>007B5500</t>
  </si>
  <si>
    <t>007B55CC</t>
  </si>
  <si>
    <t>007B56D0</t>
  </si>
  <si>
    <t>007B57A0</t>
  </si>
  <si>
    <t>007B5810</t>
  </si>
  <si>
    <t>007B59CC</t>
  </si>
  <si>
    <t>007B5AA8</t>
  </si>
  <si>
    <t>007B5D8C</t>
  </si>
  <si>
    <t>007B5ED0</t>
  </si>
  <si>
    <t>007B5F3C</t>
  </si>
  <si>
    <t>007B5FA8</t>
  </si>
  <si>
    <t>007B60E0</t>
  </si>
  <si>
    <t>007B644C</t>
  </si>
  <si>
    <t>007B669C</t>
  </si>
  <si>
    <t>007B6798</t>
  </si>
  <si>
    <t>007B6AA4</t>
  </si>
  <si>
    <t>007B6BCC</t>
  </si>
  <si>
    <t>007B6D0C</t>
  </si>
  <si>
    <t>007B6D50</t>
  </si>
  <si>
    <t>007B7150</t>
  </si>
  <si>
    <t>007B7424</t>
  </si>
  <si>
    <t>007B74E4</t>
  </si>
  <si>
    <t>007B7544</t>
  </si>
  <si>
    <t>007B7640</t>
  </si>
  <si>
    <t>007B7698</t>
  </si>
  <si>
    <t>007B7938</t>
  </si>
  <si>
    <t>007B79CC</t>
  </si>
  <si>
    <t>007B7A04</t>
  </si>
  <si>
    <t>007B7C3C</t>
  </si>
  <si>
    <t>007B7C9C</t>
  </si>
  <si>
    <t>007B7DD0</t>
  </si>
  <si>
    <t>007B7E58</t>
  </si>
  <si>
    <t>007B7FD0</t>
  </si>
  <si>
    <t>007B805C</t>
  </si>
  <si>
    <t>007B8098</t>
  </si>
  <si>
    <t>007B8134</t>
  </si>
  <si>
    <t>007B8194</t>
  </si>
  <si>
    <t>007B8214</t>
  </si>
  <si>
    <t>007B8320</t>
  </si>
  <si>
    <t>007B8378</t>
  </si>
  <si>
    <t>007B84B8</t>
  </si>
  <si>
    <t>007B8584</t>
  </si>
  <si>
    <t>007B87B0</t>
  </si>
  <si>
    <t>007B8864</t>
  </si>
  <si>
    <t>007B88CC</t>
  </si>
  <si>
    <t>007B893C</t>
  </si>
  <si>
    <t>007B89A4</t>
  </si>
  <si>
    <t>007B89F0</t>
  </si>
  <si>
    <t>007B8A3C</t>
  </si>
  <si>
    <t>007B8C90</t>
  </si>
  <si>
    <t>007B8D58</t>
  </si>
  <si>
    <t>007B9050</t>
  </si>
  <si>
    <t>007B90A8</t>
  </si>
  <si>
    <t>007B9138</t>
  </si>
  <si>
    <t>007B92BC</t>
  </si>
  <si>
    <t>007B92F8</t>
  </si>
  <si>
    <t>007B940C</t>
  </si>
  <si>
    <t>007B9538</t>
  </si>
  <si>
    <t>007B9640</t>
  </si>
  <si>
    <t>007B9750</t>
  </si>
  <si>
    <t>007B97F4</t>
  </si>
  <si>
    <t>007B9848</t>
  </si>
  <si>
    <t>007B997C</t>
  </si>
  <si>
    <t>007B9A14</t>
  </si>
  <si>
    <t>007B9BC8</t>
  </si>
  <si>
    <t>007B9E20</t>
  </si>
  <si>
    <t>007B9E94</t>
  </si>
  <si>
    <t>007B9EB4</t>
  </si>
  <si>
    <t>007BA018</t>
  </si>
  <si>
    <t>007BA0A0</t>
  </si>
  <si>
    <t>007BA124</t>
  </si>
  <si>
    <t>007BA1BC</t>
  </si>
  <si>
    <t>007BA2A0</t>
  </si>
  <si>
    <t>007BA404</t>
  </si>
  <si>
    <t>007BA4D0</t>
  </si>
  <si>
    <t>007BA514</t>
  </si>
  <si>
    <t>007BA5AC</t>
  </si>
  <si>
    <t>007BA5E8</t>
  </si>
  <si>
    <t>007BA684</t>
  </si>
  <si>
    <t>007BA744</t>
  </si>
  <si>
    <t>007BA7A0</t>
  </si>
  <si>
    <t>007BA870</t>
  </si>
  <si>
    <t>007BA8F4</t>
  </si>
  <si>
    <t>007BAA34</t>
  </si>
  <si>
    <t>007BAB44</t>
  </si>
  <si>
    <t>007BAB94</t>
  </si>
  <si>
    <t>007BABC8</t>
  </si>
  <si>
    <t>007BAC58</t>
  </si>
  <si>
    <t>007BAC9C</t>
  </si>
  <si>
    <t>007BACE0</t>
  </si>
  <si>
    <t>007BAD78</t>
  </si>
  <si>
    <t>007BADB8</t>
  </si>
  <si>
    <t>007BAE7C</t>
  </si>
  <si>
    <t>007BAF4C</t>
  </si>
  <si>
    <t>007BB034</t>
  </si>
  <si>
    <t>007BB0D4</t>
  </si>
  <si>
    <t>007BB1BC</t>
  </si>
  <si>
    <t>007BB348</t>
  </si>
  <si>
    <t>007BB3F8</t>
  </si>
  <si>
    <t>007BB4DC</t>
  </si>
  <si>
    <t>007BB58C</t>
  </si>
  <si>
    <t>007BB610</t>
  </si>
  <si>
    <t>007BB64C</t>
  </si>
  <si>
    <t>007BB6B8</t>
  </si>
  <si>
    <t>007BB7F8</t>
  </si>
  <si>
    <t>007BB9A0</t>
  </si>
  <si>
    <t>007BBA24</t>
  </si>
  <si>
    <t>007BBA70</t>
  </si>
  <si>
    <t>007BBC34</t>
  </si>
  <si>
    <t>007BBC8C</t>
  </si>
  <si>
    <t>007BBCCC</t>
  </si>
  <si>
    <t>007BD118</t>
  </si>
  <si>
    <t>007BE2B0</t>
  </si>
  <si>
    <t>007BF410</t>
  </si>
  <si>
    <t>007BFAA0</t>
  </si>
  <si>
    <t>007BFC94</t>
  </si>
  <si>
    <t>00796C80</t>
  </si>
  <si>
    <t>0079635C</t>
  </si>
  <si>
    <t>00796CDC</t>
  </si>
  <si>
    <t>0073E380</t>
  </si>
  <si>
    <t>00795F90</t>
  </si>
  <si>
    <t>0079AF18</t>
  </si>
  <si>
    <t>0079AA80</t>
  </si>
  <si>
    <t>Healing Wish</t>
  </si>
  <si>
    <t>007A5A78</t>
  </si>
  <si>
    <t>Power Trick</t>
  </si>
  <si>
    <t>0x6X</t>
  </si>
  <si>
    <t>It being true lets the Adrenaline Orb be used (accidentally deleted the last character, need to recheck, but somewhere from 0x62 to 0x69)</t>
  </si>
  <si>
    <t>000755240</t>
  </si>
  <si>
    <t>00754628</t>
  </si>
  <si>
    <t>Moves</t>
  </si>
  <si>
    <t>battle.cro</t>
  </si>
  <si>
    <t>code.bin</t>
  </si>
  <si>
    <t>Instruction</t>
  </si>
  <si>
    <t>Value</t>
  </si>
  <si>
    <t>cmp r0</t>
  </si>
  <si>
    <t>cmp r1</t>
  </si>
  <si>
    <t>cmp r5</t>
  </si>
  <si>
    <t>cmp r7</t>
  </si>
  <si>
    <t>cmp r2</t>
  </si>
  <si>
    <t>2d8</t>
  </si>
  <si>
    <t>00226680</t>
  </si>
  <si>
    <t>002267D4</t>
  </si>
  <si>
    <t>00226B04</t>
  </si>
  <si>
    <t>002D2C28</t>
  </si>
  <si>
    <t>00092D70</t>
  </si>
  <si>
    <t>00093644</t>
  </si>
  <si>
    <t>000B0884</t>
  </si>
  <si>
    <t>Thing</t>
  </si>
  <si>
    <t>B60F50E3</t>
  </si>
  <si>
    <t>B60F57E3</t>
  </si>
  <si>
    <t>B60F56E3</t>
  </si>
  <si>
    <t>B60F51E3</t>
  </si>
  <si>
    <t>B60F55E3</t>
  </si>
  <si>
    <t>B60F52E3</t>
  </si>
  <si>
    <t>Word</t>
  </si>
  <si>
    <t>320E57E3</t>
  </si>
  <si>
    <t>---</t>
  </si>
  <si>
    <t>6C 0B 00 00 94 0B 00 00 BC 0B 00 00 E4 0B 00 00 0C 0C 00 00 34 0C 00 00 5C 0C 00 00 84 0C 00 00 AC 0C 00 00 D4 0C 00 00 FC 0C 00 00 24 0D 00 00 4C 0D 00 00 74 0D 00 00 9C 0D 00 00 C4 0D 00 00 EC 0D 00 00 14 0E 00 00 3C 0E 00 00 64 0E 00 00 8C 0E 00 00 B4 0E 00 00 DC 0E 00 00 04 0F 00 00 2C 0F 00 00 54 0F 00 00 7C 0F 00 00 A4 0F 00 00 CC 0F 00 00 F4 0F 00 00 1C 10 00 00 44 10 00 00 6C 10 00 00 94 10 00 00 BC 10 00 00 E4 10 00 00 0C 11 00 00 34 11 00 00 5C 11 00 00 84 11 00 00 AC 11 00 00 D4 11 00 00 FC 11 00 00 24 12 00 00 4C 12 00 00 74 12 00 00 9C 12 00 00 C4 12 00 00 EC 12 00 00 14 13 00 00 3C 13 00 00 64 13 00 00 8C 13 00 00 B4 13 00 00 DC 13 00 00 04 14 00 00 2C 14 00 00 54 14 00 00 7C 14 00 00 A4 14 00 00 CC 14 00 00 F4 14 00 00 1C 15 00 00 44 15 00 00 6C 15 00 00 94 15 00 00 BC 15 00 00 E4 15 00 00 0C 16 00 00 34 16 00 00 5C 16 00 00 84 16 00 00 AC 16 00 00 D4 16 00 00 FC 16 00 00 24 17 00 00 4C 17 00 00 74 17 00 00 9C 17 00 00 C4 17 00 00 EC 17 00 00 14 18 00 00 3C 18 00 00 64 18 00 00 8C 18 00 00 B4 18 00 00 DC 18 00 00 04 19 00 00 2C 19 00 00 54 19 00 00 7C 19 00 00 A4 19 00 00 CC 19 00 00 F4 19 00 00 1C 1A 00 00 44 1A 00 00 6C 1A 00 00 94 1A 00 00 BC 1A 00 00 E4 1A 00 00 0C 1B 00 00 34 1B 00 00 5C 1B 00 00 84 1B 00 00 AC 1B 00 00 D4 1B 00 00 FC 1B 00 00 24 1C 00 00 4C 1C 00 00 74 1C 00 00 9C 1C 00 00 C4 1C 00 00 EC 1C 00 00 14 1D 00 00 3C 1D 00 00 64 1D 00 00 8C 1D 00 00 B4 1D 00 00 DC 1D 00 00 04 1E 00 00 2C 1E 00 00 54 1E 00 00 7C 1E 00 00 A4 1E 00 00 CC 1E 00 00 F4 1E 00 00 1C 1F 00 00 44 1F 00 00 6C 1F 00 00 94 1F 00 00 BC 1F 00 00 E4 1F 00 00 0C 20 00 00 34 20 00 00 5C 20 00 00 84 20 00 00 AC 20 00 00 D4 20 00 00 FC 20 00 00 24 21 00 00 4C 21 00 00 74 21 00 00 9C 21 00 00 C4 21 00 00 EC 21 00 00 14 22 00 00 3C 22 00 00 64 22 00 00 8C 22 00 00 B4 22 00 00 DC 22 00 00 04 23 00 00 2C 23 00 00 54 23 00 00 7C 23 00 00 A4 23 00 00 CC 23 00 00 F4 23 00 00 1C 24 00 00 44 24 00 00 6C 24 00 00 94 24 00 00 BC 24 00 00 E4 24 00 00 0C 25 00 00 34 25 00 00 5C 25 00 00 84 25 00 00 AC 25 00 00 D4 25 00 00 FC 25 00 00 24 26 00 00 4C 26 00 00 74 26 00 00 9C 26 00 00 C4 26 00 00 EC 26 00 00 14 27 00 00 3C 27 00 00 64 27 00 00 8C 27 00 00 B4 27 00 00 DC 27 00 00 04 28 00 00 2C 28 00 00 54 28 00 00 7C 28 00 00 A4 28 00 00 CC 28 00 00 F4 28 00 00 1C 29 00 00 44 29 00 00 6C 29 00 00 94 29 00 00 BC 29 00 00 E4 29 00 00 0C 2A 00 00 34 2A 00 00 5C 2A 00 00 84 2A 00 00 AC 2A 00 00 D4 2A 00 00 FC 2A 00 00 24 2B 00 00 4C 2B 00 00 74 2B 00 00 9C 2B 00 00 C4 2B 00 00 EC 2B 00 00 14 2C 00 00 3C 2C 00 00 64 2C 00 00 8C 2C 00 00 B4 2C 00 00 DC 2C 00 00 04 2D 00 00 2C 2D 00 00 54 2D 00 00 7C 2D 00 00 A4 2D 00 00 CC 2D 00 00 F4 2D 00 00 1C 2E 00 00 44 2E 00 00 6C 2E 00 00 94 2E 00 00 BC 2E 00 00 E4 2E 00 00 0C 2F 00 00 34 2F 00 00 5C 2F 00 00 84 2F 00 00 AC 2F 00 00 D4 2F 00 00 FC 2F 00 00 24 30 00 00 4C 30 00 00 74 30 00 00 9C 30 00 00 C4 30 00 00 EC 30 00 00 14 31 00 00 3C 31 00 00 64 31 00 00 8C 31 00 00 B4 31 00 00 DC 31 00 00 04 32 00 00 2C 32 00 00 54 32 00 00 7C 32 00 00 A4 32 00 00 CC 32 00 00 F4 32 00 00 1C 33 00 00 44 33 00 00 6C 33 00 00 94 33 00 00 BC 33 00 00 E4 33 00 00 0C 34 00 00 34 34 00 00 5C 34 00 00 84 34 00 00 AC 34 00 00 D4 34 00 00 FC 34 00 00 24 35 00 00 4C 35 00 00 74 35 00 00 9C 35 00 00 C4 35 00 00 EC 35 00 00 14 36 00 00 3C 36 00 00 64 36 00 00 8C 36 00 00 B4 36 00 00 DC 36 00 00 04 37 00 00 2C 37 00 00 54 37 00 00 7C 37 00 00 A4 37 00 00 CC 37 00 00 F4 37 00 00 1C 38 00 00 44 38 00 00 6C 38 00 00 94 38 00 00 BC 38 00 00 E4 38 00 00 0C 39 00 00 34 39 00 00 5C 39 00 00 84 39 00 00 AC 39 00 00 D4 39 00 00 FC 39 00 00 24 3A 00 00 4C 3A 00 00 74 3A 00 00 9C 3A 00 00 C4 3A 00 00 EC 3A 00 00 14 3B 00 00 3C 3B 00 00 64 3B 00 00 8C 3B 00 00 B4 3B 00 00 DC 3B 00 00 04 3C 00 00 2C 3C 00 00 54 3C 00 00 7C 3C 00 00 A4 3C 00 00 CC 3C 00 00 F4 3C 00 00 1C 3D 00 00 44 3D 00 00 6C 3D 00 00 94 3D 00 00 BC 3D 00 00 E4 3D 00 00 0C 3E 00 00 34 3E 00 00 5C 3E 00 00 84 3E 00 00 AC 3E 00 00 D4 3E 00 00 FC 3E 00 00 24 3F 00 00 4C 3F 00 00 74 3F 00 00 9C 3F 00 00 C4 3F 00 00 EC 3F 00 00 14 40 00 00 3C 40 00 00 64 40 00 00 8C 40 00 00 B4 40 00 00 DC 40 00 00 04 41 00 00 2C 41 00 00 54 41 00 00 7C 41 00 00 A4 41 00 00 CC 41 00 00 F4 41 00 00 1C 42 00 00 44 42 00 00 6C 42 00 00 94 42 00 00 BC 42 00 00 E4 42 00 00 0C 43 00 00 34 43 00 00 5C 43 00 00 84 43 00 00 AC 43 00 00 D4 43 00 00 FC 43 00 00 24 44 00 00 4C 44 00 00 74 44 00 00 9C 44 00 00 C4 44 00 00 EC 44 00 00 14 45 00 00 3C 45 00 00 64 45 00 00 8C 45 00 00 B4 45 00 00 DC 45 00 00 04 46 00 00 2C 46 00 00 54 46 00 00 7C 46 00 00 A4 46 00 00 CC 46 00 00 F4 46 00 00 1C 47 00 00 44 47 00 00 6C 47 00 00 94 47 00 00 BC 47 00 00 E4 47 00 00 0C 48 00 00 34 48 00 00 5C 48 00 00 84 48 00 00 AC 48 00 00 D4 48 00 00 FC 48 00 00 24 49 00 00 4C 49 00 00 74 49 00 00 9C 49 00 00 C4 49 00 00 EC 49 00 00 14 4A 00 00 3C 4A 00 00 64 4A 00 00 8C 4A 00 00 B4 4A 00 00 DC 4A 00 00 04 4B 00 00 2C 4B 00 00 54 4B 00 00 7C 4B 00 00 A4 4B 00 00 CC 4B 00 00 F4 4B 00 00 1C 4C 00 00 44 4C 00 00 6C 4C 00 00 94 4C 00 00 BC 4C 00 00 E4 4C 00 00 0C 4D 00 00 34 4D 00 00 5C 4D 00 00 84 4D 00 00 AC 4D 00 00 D4 4D 00 00 FC 4D 00 00 24 4E 00 00 4C 4E 00 00 74 4E 00 00 9C 4E 00 00 C4 4E 00 00 EC 4E 00 00 14 4F 00 00 3C 4F 00 00 64 4F 00 00 8C 4F 00 00 B4 4F 00 00 DC 4F 00 00 04 50 00 00 2C 50 00 00 54 50 00 00 7C 50 00 00 A4 50 00 00 CC 50 00 00 F4 50 00 00 1C 51 00 00 44 51 00 00 6C 51 00 00 94 51 00 00 BC 51 00 00 E4 51 00 00 0C 52 00 00 34 52 00 00 5C 52 00 00 84 52 00 00 AC 52 00 00 D4 52 00 00 FC 52 00 00 24 53 00 00 4C 53 00 00 74 53 00 00 9C 53 00 00 C4 53 00 00 EC 53 00 00 14 54 00 00 3C 54 00 00 64 54 00 00 8C 54 00 00 B4 54 00 00 DC 54 00 00 04 55 00 00 2C 55 00 00 54 55 00 00 7C 55 00 00 A4 55 00 00 CC 55 00 00 F4 55 00 00 1C 56 00 00 44 56 00 00 6C 56 00 00 94 56 00 00 BC 56 00 00 E4 56 00 00 0C 57 00 00 34 57 00 00 5C 57 00 00 84 57 00 00 AC 57 00 00 D4 57 00 00 FC 57 00 00 24 58 00 00 4C 58 00 00 74 58 00 00 9C 58 00 00 C4 58 00 00 EC 58 00 00 14 59 00 00 3C 59 00 00 64 59 00 00 8C 59 00 00 B4 59 00 00 DC 59 00 00 04 5A 00 00 2C 5A 00 00 54 5A 00 00 7C 5A 00 00 A4 5A 00 00 CC 5A 00 00 F4 5A 00 00 1C 5B 00 00 44 5B 00 00 6C 5B 00 00 94 5B 00 00 BC 5B 00 00 E4 5B 00 00 0C 5C 00 00 34 5C 00 00 5C 5C 00 00 84 5C 00 00 AC 5C 00 00 D4 5C 00 00 FC 5C 00 00 24 5D 00 00 4C 5D 00 00 74 5D 00 00 9C 5D 00 00 C4 5D 00 00 EC 5D 00 00 14 5E 00 00 3C 5E 00 00 64 5E 00 00 8C 5E 00 00 B4 5E 00 00 DC 5E 00 00 04 5F 00 00 2C 5F 00 00 54 5F 00 00 7C 5F 00 00 A4 5F 00 00 CC 5F 00 00 F4 5F 00 00 1C 60 00 00 44 60 00 00 6C 60 00 00 94 60 00 00 BC 60 00 00 E4 60 00 00 0C 61 00 00 34 61 00 00 5C 61 00 00 84 61 00 00 AC 61 00 00 D4 61 00 00 FC 61 00 00 24 62 00 00 4C 62 00 00 74 62 00 00 9C 62 00 00 C4 62 00 00 EC 62 00 00 14 63 00 00 3C 63 00 00 64 63 00 00 8C 63 00 00 B4 63 00 00 DC 63 00 00 04 64 00 00 2C 64 00 00 54 64 00 00 7C 64 00 00 A4 64 00 00 CC 64 00 00 F4 64 00 00 1C 65 00 00 44 65 00 00 6C 65 00 00 94 65 00 00 BC 65 00 00 E4 65 00 00 0C 66 00 00 34 66 00 00 5C 66 00 00 84 66 00 00 AC 66 00 00 D4 66 00 00 FC 66 00 00 24 67 00 00 4C 67 00 00 74 67 00 00 9C 67 00 00 C4 67 00 00 EC 67 00 00 14 68 00 00 3C 68 00 00 64 68 00 00 8C 68 00 00 B4 68 00 00 DC 68 00 00 04 69 00 00 2C 69 00 00 54 69 00 00 7C 69 00 00 A4 69 00 00 CC 69 00 00 F4 69 00 00 1C 6A 00 00 44 6A 00 00 6C 6A 00 00 94 6A 00 00 BC 6A 00 00 E4 6A 00 00 0C 6B 00 00 34 6B 00 00 5C 6B 00 00 84 6B 00 00 AC 6B 00 00 D4 6B 00 00 FC 6B 00 00 24 6C 00 00 4C 6C 00 00 74 6C 00 00 9C 6C 00 00 C4 6C 00 00 EC 6C 00 00 14 6D 00 00 3C 6D 00 00 64 6D 00 00 8C 6D 00 00 B4 6D 00 00 DC 6D 00 00 04 6E 00 00 2C 6E 00 00 54 6E 00 00 7C 6E 00 00 A4 6E 00 00 CC 6E 00 00 F4 6E 00 00 1C 6F 00 00 44 6F 00 00 6C 6F 00 00 94 6F 00 00 BC 6F 00 00 E4 6F 00 00 0C 70 00 00 34 70 00 00 5C 70 00 00 84 70 00 00 AC 70 00 00 D4 70 00 00 FC 70 00 00 24 71 00 00 4C 71 00 00 74 71 00 00 9C 71 00 00 C4 71 00 00 EC 71 00 00 14 72 00 00 3C 72 00 00 64 72 00 00 8C 72 00 00 B4 72 00 00 DC 72 00 00 04 73 00 00 2C 73 00 00 54 73 00 00 7C 73 00 00 A4 73 00 00 CC 73 00 00 F4 73 00 00 1C 74 00 00 44 74 00 00 6C 74 00 00 94 74 00 00 BC 74 00 00 E4 74 00 00 0C 75 00 00 34 75 00 00 5C 75 00 00 84 75 00 00 AC 75 00 00 D4 75 00 00 FC 75 00 00 24 76 00 00 4C 76 00 00 74 76 00 00 9C 76 00 00 C4 76 00 00 EC 76 00 00 14 77 00 00 3C 77 00 00 64 77 00 00 8C 77 00 00 B4 77 00 00 DC 77 00 00 04 78 00 00 2C 78 00 00 54 78 00 00 7C 78 00 00 A4 78 00 00 CC 78 00 00 F4 78 00 00 1C 79 00 00 44 79 00 00 6C 79 00 00 94 79 00 00 BC 79 00 00 E4 79 00 00 0C 7A 00 00 34 7A 00 00 5C 7A 00 00 84 7A 00 00 AC 7A 00 00 D4 7A 00 00 FC 7A 00 00 24 7B 00 00 4C 7B 00 00 74 7B 00 00 9C 7B 00 00 C4 7B 00 00 EC 7B 00 00 14 7C 00 00 3C 7C 00 00 64 7C 00 00 8C 7C 00 00 B4 7C 00 00 DC 7C 00 00 04 7D 00 00 2C 7D 00 00 54 7D 00 00</t>
  </si>
  <si>
    <t>New</t>
  </si>
  <si>
    <t>00 00 01 28 64 23 00 00 00 00 00 00 00 00 00 00 00 00 00 00 00 00 00 00 00 00 00 00 00 00 6E 02 64 00 00 00 49 00 00 00</t>
  </si>
  <si>
    <t>Move Call Calling Function</t>
  </si>
  <si>
    <t>007A10E4</t>
  </si>
  <si>
    <t>Conversion</t>
  </si>
  <si>
    <t>007B6E48</t>
  </si>
  <si>
    <t>Unaware 40</t>
  </si>
  <si>
    <t>r1 = 6 ignore foe stat changes</t>
  </si>
  <si>
    <t>SE Hit Reducing Berries (Called by the function for each Berry)</t>
  </si>
  <si>
    <t>0079649C</t>
  </si>
  <si>
    <t>SE Hit Reducing Berries Print Text</t>
  </si>
  <si>
    <t>007B71E8</t>
  </si>
  <si>
    <t>007B7238</t>
  </si>
  <si>
    <t>0x1D</t>
  </si>
  <si>
    <t>Move cannot be used or is otherwise set to fail. Exact value is source (set by corresponding function) 6 = Flinch</t>
  </si>
  <si>
    <t>Hyper Cutter 72</t>
  </si>
  <si>
    <t>Hyper Cutter 73</t>
  </si>
  <si>
    <t>007B9C1C</t>
  </si>
  <si>
    <t>007B9C7C</t>
  </si>
  <si>
    <t>007B4FD0</t>
  </si>
  <si>
    <t>Tinted Lens</t>
  </si>
  <si>
    <t>0008FF38 r0 pointer, r1 parameter, return r0</t>
  </si>
  <si>
    <t>0x0</t>
  </si>
  <si>
    <t>Is NOT first turn in battle</t>
  </si>
  <si>
    <t>Skill Link</t>
  </si>
  <si>
    <t>007B3BF8</t>
  </si>
  <si>
    <t>007B78BC</t>
  </si>
  <si>
    <t>007B791C</t>
  </si>
  <si>
    <t>007B8CE4</t>
  </si>
  <si>
    <t>set stat stage amount in r1</t>
  </si>
  <si>
    <t>007B2624</t>
  </si>
  <si>
    <t>0031C3D8</t>
  </si>
  <si>
    <t>input r0. Maps 7 to 1, &gt;7 to 2, 0 to 0, and &lt;7 to 3. This is Normally/Super/Immune/Not-very effective</t>
  </si>
  <si>
    <t>Leaf Guard Effect</t>
  </si>
  <si>
    <t>Leaf Guard 0xE</t>
  </si>
  <si>
    <t>Drizzle</t>
  </si>
  <si>
    <t>Drought</t>
  </si>
  <si>
    <t>007B4658</t>
  </si>
  <si>
    <t>Snow Warning</t>
  </si>
  <si>
    <t>Sand Stream</t>
  </si>
  <si>
    <t>007B7BD0</t>
  </si>
  <si>
    <t>007BA794</t>
  </si>
  <si>
    <t>007B4A54</t>
  </si>
  <si>
    <t>007B5EA0</t>
  </si>
  <si>
    <t>00326290</t>
  </si>
  <si>
    <t xml:space="preserve">Return weather to set based on move </t>
  </si>
  <si>
    <t>006DD3F8</t>
  </si>
  <si>
    <t>007663BC</t>
  </si>
  <si>
    <t>0073C200</t>
  </si>
  <si>
    <t>Set Grassy Terrain (Ability)</t>
  </si>
  <si>
    <t>007A5070</t>
  </si>
  <si>
    <t>Set Electric Terrain (Ability)</t>
  </si>
  <si>
    <t>Set Electric Terrain (Move)</t>
  </si>
  <si>
    <t>Set Psychic Terrain (Ability)</t>
  </si>
  <si>
    <t>Set Misty Terrain (Ability)</t>
  </si>
  <si>
    <t>007BA5D0</t>
  </si>
  <si>
    <t>007B9444</t>
  </si>
  <si>
    <t>007B9C08</t>
  </si>
  <si>
    <t>Set Grassy Terrain (Move)</t>
  </si>
  <si>
    <t>Set Psychic Terrain (Move)</t>
  </si>
  <si>
    <t>007A3EE8</t>
  </si>
  <si>
    <t>Set Misty Terrain (Move)</t>
  </si>
  <si>
    <t>007A2BC0</t>
  </si>
  <si>
    <t>Calls "Return weather to set based on move " in code.bin, called by 0x6FC394</t>
  </si>
  <si>
    <t>006FC37C</t>
  </si>
  <si>
    <t>007B213C</t>
  </si>
  <si>
    <t>0x52</t>
  </si>
  <si>
    <t>0x2D</t>
  </si>
  <si>
    <t>007B738C</t>
  </si>
  <si>
    <t>007BA39C</t>
  </si>
  <si>
    <t>Beat Up Power Each Hit</t>
  </si>
  <si>
    <t>007A74F8</t>
  </si>
  <si>
    <t>Beat Up # Hits</t>
  </si>
  <si>
    <t>Dancer, check if not attacker</t>
  </si>
  <si>
    <t>0x6C</t>
  </si>
  <si>
    <t>0x6B</t>
  </si>
  <si>
    <t>0x6D</t>
  </si>
  <si>
    <t>0x6E</t>
  </si>
  <si>
    <t>007BB2A0</t>
  </si>
  <si>
    <t>Dancer, check Dance Move (and a bunch more presumably checking if can copy)</t>
  </si>
  <si>
    <t>007B9458</t>
  </si>
  <si>
    <t>Dancer, execute copied move</t>
  </si>
  <si>
    <t>Iron Fist</t>
  </si>
  <si>
    <t>007B5A5C</t>
  </si>
  <si>
    <t>007B6E98</t>
  </si>
  <si>
    <t>0072EE38</t>
  </si>
  <si>
    <t>007B302C</t>
  </si>
  <si>
    <t>Thousand Arrows 51 - does the r0 = 0x46 that usually ignores or negates something</t>
  </si>
  <si>
    <t>007AE714</t>
  </si>
  <si>
    <t>Thousand Arrows 4D - ignore Type Immunity?</t>
  </si>
  <si>
    <t>Seems to return Type Effectiveness number, but not clear how it determines this, in context it's in Thousand Arrows, so possibly it returns the smallest multiplier among the defending Types</t>
  </si>
  <si>
    <t>Thousand Arrows 50 - overwrite Flying immunity with Neutral (probably the lingering effect)</t>
  </si>
  <si>
    <t>007AF214</t>
  </si>
  <si>
    <t>Thousand Arrows 9E</t>
  </si>
  <si>
    <t>007ABF14</t>
  </si>
  <si>
    <t>007A8258</t>
  </si>
  <si>
    <t>007A8480</t>
  </si>
  <si>
    <t>007A2720</t>
  </si>
  <si>
    <t>Smack Down 9E (Checks to see if groundable possibly)</t>
  </si>
  <si>
    <t>0079B638</t>
  </si>
  <si>
    <t>Iron Ball Half Speed</t>
  </si>
  <si>
    <t>0079B908</t>
  </si>
  <si>
    <t>007A6408</t>
  </si>
  <si>
    <t>Wonder Room</t>
  </si>
  <si>
    <t>007A3D54</t>
  </si>
  <si>
    <t>Flame Burst</t>
  </si>
  <si>
    <t>007A8868</t>
  </si>
  <si>
    <t>007A2BE0</t>
  </si>
  <si>
    <t>Electro Ball</t>
  </si>
  <si>
    <t>0079FC20</t>
  </si>
  <si>
    <t>Scald</t>
  </si>
  <si>
    <t>007A5B48</t>
  </si>
  <si>
    <t>Psycho Shift</t>
  </si>
  <si>
    <t>007A0DF0</t>
  </si>
  <si>
    <t>Recycle</t>
  </si>
  <si>
    <t>Circle Throw/Dragon Tail</t>
  </si>
  <si>
    <t>007A7FF4</t>
  </si>
  <si>
    <t>After You</t>
  </si>
  <si>
    <t>007AB184</t>
  </si>
  <si>
    <t>007AE23C</t>
  </si>
  <si>
    <t>007AC93C</t>
  </si>
  <si>
    <t>007ADCC0</t>
  </si>
  <si>
    <t>007AA1B0</t>
  </si>
  <si>
    <t>007AC320</t>
  </si>
  <si>
    <t>007ACE74</t>
  </si>
  <si>
    <t>007A2B04</t>
  </si>
  <si>
    <t>Echoed Voice</t>
  </si>
  <si>
    <t>007A56E4</t>
  </si>
  <si>
    <t>Fake Out</t>
  </si>
  <si>
    <t>0073D178</t>
  </si>
  <si>
    <t>007A4D0C</t>
  </si>
  <si>
    <t>Aurora Veil set Screen</t>
  </si>
  <si>
    <t>0079A6EC</t>
  </si>
  <si>
    <t>Fairy Gem Text</t>
  </si>
  <si>
    <t>Fairy Gem Power Boost</t>
  </si>
  <si>
    <t>Ignore (Certain) Residual Damage as per parameter r0</t>
  </si>
  <si>
    <t>007758E4</t>
  </si>
  <si>
    <t>007758DC</t>
  </si>
  <si>
    <t>Safety Goggles damage ignore</t>
  </si>
  <si>
    <t>Safety Goggles ignore Powder</t>
  </si>
  <si>
    <t>00796D04</t>
  </si>
  <si>
    <t>Roseli Berry</t>
  </si>
  <si>
    <t>0079B410</t>
  </si>
  <si>
    <t>Returns Weather affecting Pokemon OR the Weather attempting to be started by move/Ability</t>
  </si>
  <si>
    <t>00796DE0</t>
  </si>
  <si>
    <t>Smooth Rock</t>
  </si>
  <si>
    <t>Heat Rock</t>
  </si>
  <si>
    <t>00795E80</t>
  </si>
  <si>
    <t>00796D6C</t>
  </si>
  <si>
    <t>Sticky Barb Transfer</t>
  </si>
  <si>
    <t>0079B664</t>
  </si>
  <si>
    <t>007A30B8</t>
  </si>
  <si>
    <t>Happy Hour</t>
  </si>
  <si>
    <t>006F46B0</t>
  </si>
  <si>
    <t>Double end-of-battle money</t>
  </si>
  <si>
    <t>Metronome (move)</t>
  </si>
  <si>
    <t>007967A0</t>
  </si>
  <si>
    <t>Metronome (item)</t>
  </si>
  <si>
    <t>0079C220</t>
  </si>
  <si>
    <t>0079C4CC</t>
  </si>
  <si>
    <t>Choice Band Power</t>
  </si>
  <si>
    <t>Choice Item 0x27</t>
  </si>
  <si>
    <t>Choice Item 0xBB</t>
  </si>
  <si>
    <t>0079C100</t>
  </si>
  <si>
    <t>0079BCB4</t>
  </si>
  <si>
    <t>Choice Specs Power</t>
  </si>
  <si>
    <t>Choice Scarf Boost</t>
  </si>
  <si>
    <t>007A15F4</t>
  </si>
  <si>
    <t>007A81B8</t>
  </si>
  <si>
    <t>Shield Dust 0x67 (just negate, no check)</t>
  </si>
  <si>
    <t>Shield Dust 0x84 (just negate, no check)</t>
  </si>
  <si>
    <t>r1 = 1 ignores attempted Stat Change? (Shield Dust)</t>
  </si>
  <si>
    <t>Type of targeted Pokemon. Context 0x4E is Type 1, 0x4F is type 2</t>
  </si>
  <si>
    <t>007B386C</t>
  </si>
  <si>
    <t>r1=1 ignores defending type immunity to damage</t>
  </si>
  <si>
    <t>007B6A70</t>
  </si>
  <si>
    <t>007B760C</t>
  </si>
  <si>
    <t>007B4E90</t>
  </si>
  <si>
    <t>007B6420</t>
  </si>
  <si>
    <t>007B5948</t>
  </si>
  <si>
    <t>007B9718</t>
  </si>
  <si>
    <t>007A625C</t>
  </si>
  <si>
    <t>007AD218</t>
  </si>
  <si>
    <t>Focus Sash Text</t>
  </si>
  <si>
    <t>Focus Sash Effect</t>
  </si>
  <si>
    <t>setting r1 to 2 makes the target always have at least 1 HP, r1 = 4 for Sturdy, 3 Focus Sash/Band</t>
  </si>
  <si>
    <t>0079B85C</t>
  </si>
  <si>
    <t>Focus Band Effect</t>
  </si>
  <si>
    <t>0079AFF0</t>
  </si>
  <si>
    <t>0079AB64</t>
  </si>
  <si>
    <t>007AA97C</t>
  </si>
  <si>
    <t>Facade ignore Burn debuff</t>
  </si>
  <si>
    <t>007ABE0C</t>
  </si>
  <si>
    <t>007AB1B0</t>
  </si>
  <si>
    <t>007ABCAC</t>
  </si>
  <si>
    <t>007AD3EC</t>
  </si>
  <si>
    <t>007A9C04</t>
  </si>
  <si>
    <t>007ABBF8</t>
  </si>
  <si>
    <t>007ABDB8</t>
  </si>
  <si>
    <t>007ACA30</t>
  </si>
  <si>
    <t>007ABC64</t>
  </si>
  <si>
    <t>007B7DA4</t>
  </si>
  <si>
    <t>Long Reach</t>
  </si>
  <si>
    <t>Ignores contact effects if r1 = 0</t>
  </si>
  <si>
    <t>006FC5C4</t>
  </si>
  <si>
    <t>Freed from Sky Drop</t>
  </si>
  <si>
    <t>007A1B94</t>
  </si>
  <si>
    <t>0073D324</t>
  </si>
  <si>
    <t>Returns weight in r0 (in decigrams 10 decigrams = 1 kg)</t>
  </si>
  <si>
    <t>0x60</t>
  </si>
  <si>
    <t>007A839C</t>
  </si>
  <si>
    <t>Thousand Waves</t>
  </si>
  <si>
    <t>0073D238</t>
  </si>
  <si>
    <t>Set Terrain, input r0, called by Moves that set Terrain</t>
  </si>
  <si>
    <t>Surf Double Power on Diving target</t>
  </si>
  <si>
    <t>The function that handles (presumably) Triple Kick stopping if it misses sets r1 to 1. Setting to 0 makes it ignore dodges (e.g. hits Digging foe)</t>
  </si>
  <si>
    <t>007AC2E4</t>
  </si>
  <si>
    <t>Surf hits Diving target</t>
  </si>
  <si>
    <t>007A6838</t>
  </si>
  <si>
    <t>Trump Card</t>
  </si>
  <si>
    <t>007A1CC8</t>
  </si>
  <si>
    <t>007B8270</t>
  </si>
  <si>
    <t>Solar Power (Health Loss)</t>
  </si>
  <si>
    <t>006FC918</t>
  </si>
  <si>
    <t>Note sure about whole function, but it contains the SD boost for Rock-Types in Sandstorm</t>
  </si>
  <si>
    <t>Weather Chip Damage Type Immunities</t>
  </si>
  <si>
    <t>Hit opponent in immune turn of Fly/Bounce/Sky Drop</t>
  </si>
  <si>
    <t>Thunder Accuracy Drop in Sun</t>
  </si>
  <si>
    <t>007AE250</t>
  </si>
  <si>
    <t>007A23DC</t>
  </si>
  <si>
    <t>007AC498</t>
  </si>
  <si>
    <t>007AB660</t>
  </si>
  <si>
    <t>Is Grounded</t>
  </si>
  <si>
    <t>007AB620</t>
  </si>
  <si>
    <t>Move has STAB</t>
  </si>
  <si>
    <r>
      <t xml:space="preserve">Multiply damage, follow by b 0x00083108. if attacking, multiplies your attack. If defending, multiplies your defense. In context 0x2, speed. At phase 0x54, value in r1 </t>
    </r>
    <r>
      <rPr>
        <i/>
        <sz val="11"/>
        <color theme="1"/>
        <rFont val="Aptos Narrow"/>
        <family val="2"/>
        <scheme val="minor"/>
      </rPr>
      <t>replaces</t>
    </r>
    <r>
      <rPr>
        <sz val="11"/>
        <color theme="1"/>
        <rFont val="Aptos Narrow"/>
        <family val="2"/>
        <scheme val="minor"/>
      </rPr>
      <t xml:space="preserve"> STAB modifier</t>
    </r>
  </si>
  <si>
    <t>Shed Skin</t>
  </si>
  <si>
    <t>Tangled Feet</t>
  </si>
  <si>
    <t>007B3C50</t>
  </si>
  <si>
    <t>Compound Eyes</t>
  </si>
  <si>
    <t>Life Orb Recoil</t>
  </si>
  <si>
    <t>Life Orb Boost</t>
  </si>
  <si>
    <t>0079B7C4</t>
  </si>
  <si>
    <t>0079AFB8</t>
  </si>
  <si>
    <t>007B9F74</t>
  </si>
  <si>
    <t>Soul-Heart</t>
  </si>
  <si>
    <t>Stakeout</t>
  </si>
  <si>
    <t>007B8A7C</t>
  </si>
  <si>
    <t>Aroma Veil Text</t>
  </si>
  <si>
    <t>007B4DD4</t>
  </si>
  <si>
    <t>Friend Guard</t>
  </si>
  <si>
    <t>Heavy Metal</t>
  </si>
  <si>
    <t>00734D44</t>
  </si>
  <si>
    <t>Run Away 0xB</t>
  </si>
  <si>
    <t>007B4E24</t>
  </si>
  <si>
    <t>Run Away 0xD (Text)</t>
  </si>
  <si>
    <t>0079706C</t>
  </si>
  <si>
    <t>Black Sludge</t>
  </si>
  <si>
    <t>007B7678</t>
  </si>
  <si>
    <t>007B8B2C</t>
  </si>
  <si>
    <t>007B4D9C</t>
  </si>
  <si>
    <t>Own Temp 0xA7</t>
  </si>
  <si>
    <t>007B6330</t>
  </si>
  <si>
    <t>Own Tempo 0x2</t>
  </si>
  <si>
    <t>007B7620</t>
  </si>
  <si>
    <t>007B4D18</t>
  </si>
  <si>
    <t>007B6320</t>
  </si>
  <si>
    <t>Immunity 0x7C</t>
  </si>
  <si>
    <t>Magma Armor 0x7C</t>
  </si>
  <si>
    <t>007BA4C0</t>
  </si>
  <si>
    <t>Water Veil/Water Bubble 0x2</t>
  </si>
  <si>
    <t>Sweet Veil Text</t>
  </si>
  <si>
    <t>007B7EE0</t>
  </si>
  <si>
    <t>007B8D10</t>
  </si>
  <si>
    <t>Forecast 0x6F - gets current weather then branches to another function</t>
  </si>
  <si>
    <t>Forecast 0xA6</t>
  </si>
  <si>
    <t>Forecast 0x81</t>
  </si>
  <si>
    <t>Forecast 0x91</t>
  </si>
  <si>
    <t>Forecast 0x02/0x90/0x96</t>
  </si>
  <si>
    <t>Checks move index and sets appropriate weather</t>
  </si>
  <si>
    <t>0079BB7C</t>
  </si>
  <si>
    <t>0079A96C</t>
  </si>
  <si>
    <t>Eject Button 0x8A - Text</t>
  </si>
  <si>
    <t>Eject Button 0x9E</t>
  </si>
  <si>
    <t>0079AC54</t>
  </si>
  <si>
    <t>0079BB20</t>
  </si>
  <si>
    <t>00799F08</t>
  </si>
  <si>
    <t>0079B25C</t>
  </si>
  <si>
    <t>00799F50</t>
  </si>
  <si>
    <t>0X32</t>
  </si>
  <si>
    <t>White Herb 0xAF</t>
  </si>
  <si>
    <t>White Herb 0x6F</t>
  </si>
  <si>
    <t>White Herb 0x02</t>
  </si>
  <si>
    <t>White Herb 0x8F</t>
  </si>
  <si>
    <t>White Herb 0x8A</t>
  </si>
  <si>
    <t>White Herb 0x8B</t>
  </si>
  <si>
    <t>Protection Move</t>
  </si>
  <si>
    <t>007AE294</t>
  </si>
  <si>
    <t>King's Shield 0x61 Attack Drop</t>
  </si>
  <si>
    <t>007ABF50</t>
  </si>
  <si>
    <t>King's Shield 0xC4 Attack Drop</t>
  </si>
  <si>
    <t>007AA730</t>
  </si>
  <si>
    <t>"The two moves have become one!\nIt’s a combined move!" Pledge Move effect</t>
  </si>
  <si>
    <t>007AC8B0</t>
  </si>
  <si>
    <t>007AC848</t>
  </si>
  <si>
    <t>007ABAB0</t>
  </si>
  <si>
    <t>Fell Stinger</t>
  </si>
  <si>
    <t>007ABE50</t>
  </si>
  <si>
    <t>Knock Off Remove Item</t>
  </si>
  <si>
    <t>007AE5F0</t>
  </si>
  <si>
    <t>007AC404</t>
  </si>
  <si>
    <t>007AB568</t>
  </si>
  <si>
    <t>007AF5D0</t>
  </si>
  <si>
    <t>007AC3B8</t>
  </si>
  <si>
    <t>Delta Stream Ignoring Flying Weaknesses</t>
  </si>
  <si>
    <t>Flying Press</t>
  </si>
  <si>
    <t>007B8C54</t>
  </si>
  <si>
    <t>007B063C</t>
  </si>
  <si>
    <t>Grassy Terrain Heal</t>
  </si>
  <si>
    <t>007B09D4</t>
  </si>
  <si>
    <t>Load Weather/Terrain/Field effect functions</t>
  </si>
  <si>
    <t>007B037C</t>
  </si>
  <si>
    <t>Water Sport Field Effect 0x47</t>
  </si>
  <si>
    <t>r1 = 1, toggle trick room</t>
  </si>
  <si>
    <t>Toggle Trick Room</t>
  </si>
  <si>
    <t>007B0350</t>
  </si>
  <si>
    <t>Wonder Room Field</t>
  </si>
  <si>
    <t>007B0478</t>
  </si>
  <si>
    <t>007B03B4</t>
  </si>
  <si>
    <t>Misty Terrain modifier</t>
  </si>
  <si>
    <t>007B0594</t>
  </si>
  <si>
    <t>007B083C</t>
  </si>
  <si>
    <t>007B09C4</t>
  </si>
  <si>
    <t>007B08F8</t>
  </si>
  <si>
    <t>007A1EFC</t>
  </si>
  <si>
    <t>Returns something about the Immunities of the targeted Pokemon???</t>
  </si>
  <si>
    <t>007A5524</t>
  </si>
  <si>
    <t>0x5A</t>
  </si>
  <si>
    <t>007A1EB8</t>
  </si>
  <si>
    <t>0075C224</t>
  </si>
  <si>
    <t>007AD10C</t>
  </si>
  <si>
    <t>Paralyze</t>
  </si>
  <si>
    <t>Sleep</t>
  </si>
  <si>
    <t>Freeze</t>
  </si>
  <si>
    <t>Burn</t>
  </si>
  <si>
    <t>Ingrain</t>
  </si>
  <si>
    <t>???0x16</t>
  </si>
  <si>
    <t>???0x17</t>
  </si>
  <si>
    <t>Mute</t>
  </si>
  <si>
    <t>LeechSeed</t>
  </si>
  <si>
    <t>Embargo</t>
  </si>
  <si>
    <t>PerishSong</t>
  </si>
  <si>
    <t>Taunt</t>
  </si>
  <si>
    <t>Torment</t>
  </si>
  <si>
    <t>Disable</t>
  </si>
  <si>
    <t>Yawn</t>
  </si>
  <si>
    <t>HealBlock</t>
  </si>
  <si>
    <t>Confusion</t>
  </si>
  <si>
    <t>Capture</t>
  </si>
  <si>
    <t>Nightmare</t>
  </si>
  <si>
    <t>Curse</t>
  </si>
  <si>
    <t>007AD0F0</t>
  </si>
  <si>
    <t>007AAC48</t>
  </si>
  <si>
    <t>007A8F24</t>
  </si>
  <si>
    <t>0079FF4C</t>
  </si>
  <si>
    <t>Shields Down Forme Change</t>
  </si>
  <si>
    <t>0079A9B4</t>
  </si>
  <si>
    <t>007B910C</t>
  </si>
  <si>
    <t>007B7F78</t>
  </si>
  <si>
    <t>Flower Veil Status Immunity 0x7C</t>
  </si>
  <si>
    <t>007BAE18</t>
  </si>
  <si>
    <t>Synchronize</t>
  </si>
  <si>
    <t>0079D974</t>
  </si>
  <si>
    <t>0079F19C</t>
  </si>
  <si>
    <t>Crafty Shield Status</t>
  </si>
  <si>
    <t>0079D4B0</t>
  </si>
  <si>
    <t>0079D714</t>
  </si>
  <si>
    <t>0079DAE0</t>
  </si>
  <si>
    <t>Protection Move failing against Z-move 0x45</t>
  </si>
  <si>
    <t>0079D254</t>
  </si>
  <si>
    <t>0079C91C</t>
  </si>
  <si>
    <t>Swamp Field (Pledge)</t>
  </si>
  <si>
    <t>0079C864</t>
  </si>
  <si>
    <t>0079CEE8</t>
  </si>
  <si>
    <t>0x4A</t>
  </si>
  <si>
    <t>0079CF2C</t>
  </si>
  <si>
    <t>Quick Guard Protecting</t>
  </si>
  <si>
    <t>0079D5A8</t>
  </si>
  <si>
    <t>0079D8EC</t>
  </si>
  <si>
    <t>0079D040</t>
  </si>
  <si>
    <t>0079D308</t>
  </si>
  <si>
    <t>0079CBCC</t>
  </si>
  <si>
    <t>0079CD48</t>
  </si>
  <si>
    <t>Just used an Item?</t>
  </si>
  <si>
    <t>007BAC08</t>
  </si>
  <si>
    <t>0079D790</t>
  </si>
  <si>
    <t>0x62</t>
  </si>
  <si>
    <t>0x63</t>
  </si>
  <si>
    <t>Light Screen is active</t>
  </si>
  <si>
    <t>Reflect is active</t>
  </si>
  <si>
    <t>0079D4A0</t>
  </si>
  <si>
    <t>0073D858</t>
  </si>
  <si>
    <t>0079D16C</t>
  </si>
  <si>
    <t>0079D608</t>
  </si>
  <si>
    <t>00326350</t>
  </si>
  <si>
    <t>Return_Min_Max_Effect_Turns_in_r0</t>
  </si>
  <si>
    <t>006FC68C</t>
  </si>
  <si>
    <t>Roll and inflict Status</t>
  </si>
  <si>
    <t>00734CA0</t>
  </si>
  <si>
    <t>Maybe Struggle?</t>
  </si>
  <si>
    <t>007B61EC</t>
  </si>
  <si>
    <t>Weak Armor</t>
  </si>
  <si>
    <t>Flare Boost</t>
  </si>
  <si>
    <t>Rowap Berry Checks 0x61</t>
  </si>
  <si>
    <t>Jaboca/Rowap Berry Activate 0x8A</t>
  </si>
  <si>
    <t>Sets associated flag. If it is odd, various other functions will swap physical/special in different ways</t>
  </si>
  <si>
    <t>007B1788</t>
  </si>
  <si>
    <t>007AEC2C</t>
  </si>
  <si>
    <t>007AC058</t>
  </si>
  <si>
    <t>007AF158</t>
  </si>
  <si>
    <t>End of Turn Burn/Poison/Nightmare/Curse damage</t>
  </si>
  <si>
    <t>007BB8E0</t>
  </si>
  <si>
    <t>007BBBCC</t>
  </si>
  <si>
    <t>007B63F8</t>
  </si>
  <si>
    <t>007B6000</t>
  </si>
  <si>
    <t>007B4A2C</t>
  </si>
  <si>
    <t>Download</t>
  </si>
  <si>
    <t>I think EXP handling, it checks if level is at most 100</t>
  </si>
  <si>
    <t>Current Attacking Stat</t>
  </si>
  <si>
    <t>Checks if Item disabled for a move that uses it</t>
  </si>
  <si>
    <t>007708E8</t>
  </si>
  <si>
    <t>Current HP == 0</t>
  </si>
  <si>
    <t>007A0E98</t>
  </si>
  <si>
    <t>Refresh</t>
  </si>
  <si>
    <t>007B6340</t>
  </si>
  <si>
    <t>007B6374</t>
  </si>
  <si>
    <t>007B42F8</t>
  </si>
  <si>
    <t>007B14C0</t>
  </si>
  <si>
    <t>Get current multiplier</t>
  </si>
  <si>
    <t>Contact</t>
  </si>
  <si>
    <t>Charge</t>
  </si>
  <si>
    <t>Recharge</t>
  </si>
  <si>
    <t>Ignore Protect</t>
  </si>
  <si>
    <t>Magic Coat/Bounce</t>
  </si>
  <si>
    <t>Snatchable</t>
  </si>
  <si>
    <t>Mirror Moveable</t>
  </si>
  <si>
    <t>Punch</t>
  </si>
  <si>
    <t>Sound</t>
  </si>
  <si>
    <t>Gravity Disables</t>
  </si>
  <si>
    <t>Defrosts User</t>
  </si>
  <si>
    <t>Distance Triple</t>
  </si>
  <si>
    <t>Heals</t>
  </si>
  <si>
    <t>Ignore Subs</t>
  </si>
  <si>
    <t>Fails Sky Battle</t>
  </si>
  <si>
    <t>Animates Ally</t>
  </si>
  <si>
    <t>Dance</t>
  </si>
  <si>
    <t>0x64</t>
  </si>
  <si>
    <t>0x68</t>
  </si>
  <si>
    <t>007AC510</t>
  </si>
  <si>
    <t>Is In Air</t>
  </si>
  <si>
    <t>007A24B4</t>
  </si>
  <si>
    <t>007A23A0</t>
  </si>
  <si>
    <r>
      <t xml:space="preserve">Value of Terrain being </t>
    </r>
    <r>
      <rPr>
        <i/>
        <sz val="11"/>
        <color theme="1"/>
        <rFont val="Aptos Narrow"/>
        <family val="2"/>
        <scheme val="minor"/>
      </rPr>
      <t>activated</t>
    </r>
  </si>
  <si>
    <t>0079C0C0</t>
  </si>
  <si>
    <t>0079C48C</t>
  </si>
  <si>
    <t>0079C1E0</t>
  </si>
  <si>
    <t>0079C3B4</t>
  </si>
  <si>
    <t>0073E538</t>
  </si>
  <si>
    <t>Checks if a Pokemon was NOT knocked out, but there's some input that differentiates between "anyone fainted" and "X Pokemon caused the fainting", because is called by both Battle Bond and Soul Heart</t>
  </si>
  <si>
    <t>00790C24</t>
  </si>
  <si>
    <t>Boolean for Liquid Ooze???</t>
  </si>
  <si>
    <t>007B6930</t>
  </si>
  <si>
    <t>007B34D8</t>
  </si>
  <si>
    <t>0073D034</t>
  </si>
  <si>
    <t>Checks if Pokemon in r2 just made any other Pokemon's HP become 0 by attacking</t>
  </si>
  <si>
    <t>Max HP/r1, of pointer Pokemon in r0</t>
  </si>
  <si>
    <t>0076FA60</t>
  </si>
  <si>
    <t>007AD480</t>
  </si>
  <si>
    <t>Freeze Shock/Ice Burn</t>
  </si>
  <si>
    <t>007AE460</t>
  </si>
  <si>
    <t>Skull Bash</t>
  </si>
  <si>
    <t>007BB168</t>
  </si>
  <si>
    <t>Merciless</t>
  </si>
  <si>
    <t>0073E324</t>
  </si>
  <si>
    <t>00797034</t>
  </si>
  <si>
    <t>Wide Lens</t>
  </si>
  <si>
    <t>007A1664</t>
  </si>
  <si>
    <t>Toxic not missing when used by a Poison Type</t>
  </si>
  <si>
    <t>007AB210</t>
  </si>
  <si>
    <t>Sky Attack</t>
  </si>
  <si>
    <t>Fly</t>
  </si>
  <si>
    <t>007ADA8C</t>
  </si>
  <si>
    <t>007ADB18</t>
  </si>
  <si>
    <t>Bounce</t>
  </si>
  <si>
    <t>3 = In Air, 4 = Underwater, 5 = Underground</t>
  </si>
  <si>
    <t>Hit underground Pokemon 0xB8</t>
  </si>
  <si>
    <t>Doubles damage on underground target</t>
  </si>
  <si>
    <t>007AA9A8</t>
  </si>
  <si>
    <t>Compute Magnitude and print text 0x29</t>
  </si>
  <si>
    <t>007A8D9C</t>
  </si>
  <si>
    <t>Set Magnitude Power 0x46</t>
  </si>
  <si>
    <t>007A738C</t>
  </si>
  <si>
    <t>Minimize 0x29</t>
  </si>
  <si>
    <t>007A7454</t>
  </si>
  <si>
    <t>Sucker Punch</t>
  </si>
  <si>
    <t>007ADBA4</t>
  </si>
  <si>
    <t>Big Root 0xA9</t>
  </si>
  <si>
    <t>Shell Bell 0xA0</t>
  </si>
  <si>
    <t>Get current damage</t>
  </si>
  <si>
    <t>007A58F0</t>
  </si>
  <si>
    <t>Pursuit 0x69</t>
  </si>
  <si>
    <t>007A9628</t>
  </si>
  <si>
    <t>Pursuit ignore Accuracy/Evasion 0x3F</t>
  </si>
  <si>
    <t>007A3FF8</t>
  </si>
  <si>
    <t>Pursuit Double Power 0x46</t>
  </si>
  <si>
    <t>0079AE74</t>
  </si>
  <si>
    <t>Toxic Orb 0x8F</t>
  </si>
  <si>
    <t>Toxic Orb 0x8B</t>
  </si>
  <si>
    <t>0079629C</t>
  </si>
  <si>
    <t>00761E84</t>
  </si>
  <si>
    <t>Is Toxic Poisoned</t>
  </si>
  <si>
    <t>0073DC48</t>
  </si>
  <si>
    <t>Write Toxic Poison Flag</t>
  </si>
  <si>
    <t>Ring Target</t>
  </si>
  <si>
    <t>0079AC00</t>
  </si>
  <si>
    <t>00796E90</t>
  </si>
  <si>
    <t>00796B94</t>
  </si>
  <si>
    <t>Focus Energy Is Set?</t>
  </si>
  <si>
    <t>007A1C20</t>
  </si>
  <si>
    <t>Focus Energy</t>
  </si>
  <si>
    <t>007A68DC</t>
  </si>
  <si>
    <t>007A8C30</t>
  </si>
  <si>
    <t>007A22E0</t>
  </si>
  <si>
    <t>Lucky Chant</t>
  </si>
  <si>
    <t>0079E9EC</t>
  </si>
  <si>
    <t>007A8794</t>
  </si>
  <si>
    <t>007A939C</t>
  </si>
  <si>
    <t>007A7650</t>
  </si>
  <si>
    <t>007A8720</t>
  </si>
  <si>
    <t>007A4FD4</t>
  </si>
  <si>
    <t>007A7600</t>
  </si>
  <si>
    <t>007A73D8</t>
  </si>
  <si>
    <t>007A4EBC</t>
  </si>
  <si>
    <t>007BAC78</t>
  </si>
  <si>
    <t>007B4540</t>
  </si>
  <si>
    <t>007BB958</t>
  </si>
  <si>
    <t>007BB920</t>
  </si>
  <si>
    <t>Comatose 0x6D/0xA7</t>
  </si>
  <si>
    <t>007B3590</t>
  </si>
  <si>
    <t>Cheek Pouch</t>
  </si>
  <si>
    <t>Light Clay</t>
  </si>
  <si>
    <t>Power Herb 0xB2</t>
  </si>
  <si>
    <t>0079BD44</t>
  </si>
  <si>
    <t>0079B2B4</t>
  </si>
  <si>
    <t>Silk Scarf</t>
  </si>
  <si>
    <t>Rock Incense</t>
  </si>
  <si>
    <t>Hard Stone/Stone Plate</t>
  </si>
  <si>
    <t>Does SOMETHING to type in r1 based on value in r0. Called by Miracle Eye and Foresight and Odor Sleuth. For a binding move, sets turns last to value in r1</t>
  </si>
  <si>
    <t>Expert Belt 0x5B</t>
  </si>
  <si>
    <t>Based on the read, overwrites the current lowest Type Multiplier among defending Types (0= immune, 6 = NVE, 7 = neutral, 8 = SE)</t>
  </si>
  <si>
    <t>007B03A8</t>
  </si>
  <si>
    <t>007A3518</t>
  </si>
  <si>
    <t>0070E270</t>
  </si>
  <si>
    <t>0075A4F4</t>
  </si>
  <si>
    <t>0075A4E0</t>
  </si>
  <si>
    <t>0070CB14</t>
  </si>
  <si>
    <t>0076FA40</t>
  </si>
  <si>
    <t>0076C558</t>
  </si>
  <si>
    <t>0070CAA4</t>
  </si>
  <si>
    <t>0076CC60</t>
  </si>
  <si>
    <t>Sheer Force Power Boost</t>
  </si>
  <si>
    <t>007BA6B8</t>
  </si>
  <si>
    <t>007BAD4C</t>
  </si>
  <si>
    <t>007B8E18</t>
  </si>
  <si>
    <t>007B4284</t>
  </si>
  <si>
    <t>Magic Guard 0x98</t>
  </si>
  <si>
    <t>Mold Breaker/Turboblaze/Teravolt 0x4</t>
  </si>
  <si>
    <t>Scrappy 0xCA</t>
  </si>
  <si>
    <t>Mold Breaker/Turboblaze/Teravolt 0x81</t>
  </si>
  <si>
    <t>Single Adjacent</t>
  </si>
  <si>
    <t>Inflict Status</t>
  </si>
  <si>
    <t>Any Ally (including self)</t>
  </si>
  <si>
    <t>Alter Stat</t>
  </si>
  <si>
    <t>Any Ally (excluding self)</t>
  </si>
  <si>
    <t>Heal Target</t>
  </si>
  <si>
    <t>Single Foe</t>
  </si>
  <si>
    <t>All Adjacent</t>
  </si>
  <si>
    <t>Status &amp; Alter Stat</t>
  </si>
  <si>
    <t>All Foes</t>
  </si>
  <si>
    <t>Alter Target's Stat</t>
  </si>
  <si>
    <t>All Allies (including self)</t>
  </si>
  <si>
    <t>Alter User's Stat</t>
  </si>
  <si>
    <t>Self</t>
  </si>
  <si>
    <t>Absorb Damage</t>
  </si>
  <si>
    <t>All (including self)</t>
  </si>
  <si>
    <t>OHKO</t>
  </si>
  <si>
    <t>Random Foe</t>
  </si>
  <si>
    <t>Affect Whole Field</t>
  </si>
  <si>
    <t>Entire Field</t>
  </si>
  <si>
    <t>Affect Half Field</t>
  </si>
  <si>
    <t>Opponent's Field</t>
  </si>
  <si>
    <t>Force Switch</t>
  </si>
  <si>
    <t>User's Field</t>
  </si>
  <si>
    <t>Unique Hardcoded Effect</t>
  </si>
  <si>
    <t>Self (counter moves)</t>
  </si>
  <si>
    <t>only Damage</t>
  </si>
  <si>
    <t>007AD5CC</t>
  </si>
  <si>
    <t>Conversion2 0xBF</t>
  </si>
  <si>
    <t>007A2550</t>
  </si>
  <si>
    <t>007AC938</t>
  </si>
  <si>
    <t>007ADA00</t>
  </si>
  <si>
    <t>Shadow Force Use (Turn 1) 0xB3</t>
  </si>
  <si>
    <t>007AA794</t>
  </si>
  <si>
    <t>Dive Charge 0xB3</t>
  </si>
  <si>
    <t>00764704</t>
  </si>
  <si>
    <t>007646F8</t>
  </si>
  <si>
    <t>Maybe gets animation sequence????</t>
  </si>
  <si>
    <t>00766E28</t>
  </si>
  <si>
    <t>Does some stuff (same 0x007646F8 except it copies r4 to r0 first, then does more stuff before and after calling possibly-animation-sequence)</t>
  </si>
  <si>
    <t>Adds 0x1D24 to r0 and then runs 00764704 (possibly animation sequence set)</t>
  </si>
  <si>
    <t>007AC76C</t>
  </si>
  <si>
    <t>Dig Charge 0xB3</t>
  </si>
  <si>
    <t>007AC670</t>
  </si>
  <si>
    <t>007AD244</t>
  </si>
  <si>
    <t>007AC644</t>
  </si>
  <si>
    <t>Struggle Text 0x27</t>
  </si>
  <si>
    <t>Struggle ignore immunity 0x2D</t>
  </si>
  <si>
    <t>Struggle ignore Type immunity 0x66</t>
  </si>
  <si>
    <t>007AE504</t>
  </si>
  <si>
    <t>007ACDF4</t>
  </si>
  <si>
    <t>007AD82C</t>
  </si>
  <si>
    <t>007AEEC8</t>
  </si>
  <si>
    <t>007ACD20</t>
  </si>
  <si>
    <t>007AA308</t>
  </si>
  <si>
    <t>007B43EC</t>
  </si>
  <si>
    <t>Returns stat whose stage is being attempted to be changed, ATK = 1, then DEF, SA, SpD, Spe, Acc, EVA</t>
  </si>
  <si>
    <t>Fling</t>
  </si>
  <si>
    <t>007B68B4</t>
  </si>
  <si>
    <t>Big Pecks 0x72</t>
  </si>
  <si>
    <t>0073C51C</t>
  </si>
  <si>
    <t>Big Pecks 0x73</t>
  </si>
  <si>
    <t>007B6914</t>
  </si>
  <si>
    <t>007B31D8</t>
  </si>
  <si>
    <t>Contrary 0x71</t>
  </si>
  <si>
    <t>007B2BE0</t>
  </si>
  <si>
    <t>Returns attempted stat stage change amount or HP restore amount or PP change amount (Phase-dependent)</t>
  </si>
  <si>
    <t>Pressure 0x64</t>
  </si>
  <si>
    <t>007B8BC0</t>
  </si>
  <si>
    <t>007B1E48</t>
  </si>
  <si>
    <t>007B1754</t>
  </si>
  <si>
    <t>Simple 0x71</t>
  </si>
  <si>
    <t>Competitive 0x74</t>
  </si>
  <si>
    <t>007B1378</t>
  </si>
  <si>
    <t>007B4258</t>
  </si>
  <si>
    <t>Light Metal 0x93</t>
  </si>
  <si>
    <t>007B67DC</t>
  </si>
  <si>
    <t>Wonder Guard 0x3A</t>
  </si>
  <si>
    <t>007B41D4</t>
  </si>
  <si>
    <t>Moxie 0x9E</t>
  </si>
  <si>
    <t>007B1488</t>
  </si>
  <si>
    <t>Super Luck 0x44</t>
  </si>
  <si>
    <t>Float Stone 0x93</t>
  </si>
  <si>
    <t>if r1 = 1, then status attempting to inflict or attack being made ignores Type immunity (e.g. Corrosion)/replace some aspect of used moved?, or charge turn for charge moves, or evasion, or roll for # hits, protect, ignore speed drop from Para</t>
  </si>
  <si>
    <t>Harvest 0x8F</t>
  </si>
  <si>
    <t>0073C72C</t>
  </si>
  <si>
    <t>Last move used</t>
  </si>
  <si>
    <t>007AF878</t>
  </si>
  <si>
    <t>007ACF60</t>
  </si>
  <si>
    <t>&lt;Trapped via Mean Look?</t>
  </si>
  <si>
    <t>1A</t>
  </si>
  <si>
    <t>1B</t>
  </si>
  <si>
    <t>1C</t>
  </si>
  <si>
    <t>1D</t>
  </si>
  <si>
    <t>1E</t>
  </si>
  <si>
    <t>1F</t>
  </si>
  <si>
    <t>Grounded</t>
  </si>
  <si>
    <t>Ignore Immunity due to Grounding or Detection</t>
  </si>
  <si>
    <t>&lt;having this makes Encore fail, maybe it's Encore itself?</t>
  </si>
  <si>
    <t>0079F888</t>
  </si>
  <si>
    <t>007ABFD8</t>
  </si>
  <si>
    <t>007A1D50</t>
  </si>
  <si>
    <t>007A28C8</t>
  </si>
  <si>
    <t>Venom Drench 0x70</t>
  </si>
  <si>
    <t>0x239</t>
  </si>
  <si>
    <t>007BBC08</t>
  </si>
  <si>
    <t>Stamina 0x60</t>
  </si>
  <si>
    <t>Sturdy Endured Hit text 0x8D</t>
  </si>
  <si>
    <t>007B72F8</t>
  </si>
  <si>
    <t>007BAFF8</t>
  </si>
  <si>
    <t>00765874</t>
  </si>
  <si>
    <t>Boolean Pokemon r0 has Type r1</t>
  </si>
  <si>
    <t>00795F98</t>
  </si>
  <si>
    <t>00763AB4</t>
  </si>
  <si>
    <t>Text calls and other stuff for not being able to move cases (Paralysis, freeze, flinch, etc.)</t>
  </si>
  <si>
    <t>Negate attack of Type in r2</t>
  </si>
  <si>
    <t>Rain Dish 0x97</t>
  </si>
  <si>
    <t>Speed Boost 0x8F</t>
  </si>
  <si>
    <t>007B12F8</t>
  </si>
  <si>
    <t>00793EA4</t>
  </si>
  <si>
    <t>Returns Status (even non-Major)???</t>
  </si>
  <si>
    <t>007A5FDC</t>
  </si>
  <si>
    <t>Regenerator 0x6A</t>
  </si>
  <si>
    <t>00764F18</t>
  </si>
  <si>
    <t>Clears Status r2 from index r0, pointer r1, r3 = 0</t>
  </si>
  <si>
    <t>Load_Held_Z-Crystal_to_r0_otherwise_0</t>
  </si>
  <si>
    <t>004AEE4C</t>
  </si>
  <si>
    <t>Load_Forme_to_r0</t>
  </si>
  <si>
    <t>004ADF64</t>
  </si>
  <si>
    <t>0075AF28</t>
  </si>
  <si>
    <t>Load Pokemon Data</t>
  </si>
  <si>
    <t>0075AD58</t>
  </si>
  <si>
    <t>Load Pokemon Data after Forme Change</t>
  </si>
  <si>
    <t>Load_Species_to_r0_then_do_stuff</t>
  </si>
  <si>
    <t>Returns info about Pokemon given pointer r0, parameter r1</t>
  </si>
  <si>
    <t>0070CA84</t>
  </si>
  <si>
    <t>Returns data about pokemon pointer at r1, parameter r1+0x4</t>
  </si>
  <si>
    <t>MAIN DAMAGE FORMULA</t>
  </si>
  <si>
    <t>Core Enforcer 0x5F</t>
  </si>
  <si>
    <t>Protected?</t>
  </si>
  <si>
    <t>Detected</t>
  </si>
  <si>
    <t>Boolean non-Zero Base Power, move input in r0</t>
  </si>
  <si>
    <t>007A7AB4</t>
  </si>
  <si>
    <t>Shell Smash 0xBF</t>
  </si>
  <si>
    <t>Set Leech Seed function 0x79</t>
  </si>
  <si>
    <t>007A9DDC</t>
  </si>
  <si>
    <t>007AB170</t>
  </si>
  <si>
    <t>Case 0x0</t>
  </si>
  <si>
    <t>Case 0x1</t>
  </si>
  <si>
    <t>Case 0x2</t>
  </si>
  <si>
    <t>Case 0x3</t>
  </si>
  <si>
    <t>Case 0x5</t>
  </si>
  <si>
    <t>Case 0x9</t>
  </si>
  <si>
    <t>Case 0xa</t>
  </si>
  <si>
    <t>Case 0xb</t>
  </si>
  <si>
    <t>Case 0xc</t>
  </si>
  <si>
    <t>00375F44</t>
  </si>
  <si>
    <t>004ABDA0</t>
  </si>
  <si>
    <t>Destiny Bond 0x61</t>
  </si>
  <si>
    <t>007AC21C</t>
  </si>
  <si>
    <t>007AA274</t>
  </si>
  <si>
    <t>007ACCC4</t>
  </si>
  <si>
    <t>007AAB10</t>
  </si>
  <si>
    <t>007A9668</t>
  </si>
  <si>
    <t>returns 0x5 if used a Recharge Move. Returns 0x6 if Future Sight or Doom Desire</t>
  </si>
  <si>
    <t>Flash Fire (immunity to Fire) 0x3A</t>
  </si>
  <si>
    <t>Flash Fire (Boost) 0x4A</t>
  </si>
  <si>
    <t>007B6B64</t>
  </si>
  <si>
    <t>Flash Fire 0xA6 (set flag?)</t>
  </si>
  <si>
    <t>Byte stored at return from 0x000876F8 + 0x4</t>
  </si>
  <si>
    <t>00</t>
  </si>
  <si>
    <t>Examples</t>
  </si>
  <si>
    <t>Flash Fire triggered</t>
  </si>
  <si>
    <t>Flash Fire</t>
  </si>
  <si>
    <t>007B5974</t>
  </si>
  <si>
    <t>Natural Cure 0x6A</t>
  </si>
  <si>
    <t>Natural Cure</t>
  </si>
  <si>
    <t>Remove Status?</t>
  </si>
  <si>
    <t>Stat Change (Attack)</t>
  </si>
  <si>
    <t>Misty Terrain</t>
  </si>
  <si>
    <t>Immune to Status?</t>
  </si>
  <si>
    <t>Prevent Sleep?</t>
  </si>
  <si>
    <t>Electric Terrain</t>
  </si>
  <si>
    <t>Mind Blown</t>
  </si>
  <si>
    <t>Stat Change (HP, inflict direct current HP change)</t>
  </si>
  <si>
    <t>007AF4E4</t>
  </si>
  <si>
    <t>Stat Change (Defense), remove sleep (might go to some later thing that removes specific stat with stored value)</t>
  </si>
  <si>
    <t>Burn Up</t>
  </si>
  <si>
    <t>Shell Trap</t>
  </si>
  <si>
    <t>Stat Change (Special Attack)/Forme Change/Fly &amp; Bounce semi-invulnerable</t>
  </si>
  <si>
    <t>Shadow Force &amp; Phantom Force semi-invulnerable</t>
  </si>
  <si>
    <t>Destiny Bond</t>
  </si>
  <si>
    <t>Stat Change (Speed)/Dig semi-invulnerable</t>
  </si>
  <si>
    <t>Grudge</t>
  </si>
  <si>
    <t>Stat Change (Special Defense)/Dive semi-invulnerable</t>
  </si>
  <si>
    <t>Ice Ball, Rollout, Uproar</t>
  </si>
  <si>
    <t>Moves that repeat every turn???</t>
  </si>
  <si>
    <t>Moves that repeat every turn then confuse</t>
  </si>
  <si>
    <t>Thrash, Outrage, etc.</t>
  </si>
  <si>
    <t>Uproar</t>
  </si>
  <si>
    <t>strb r0, [r1, 0x4]</t>
  </si>
  <si>
    <t>007B4B30</t>
  </si>
  <si>
    <t>Sniper 0x5B</t>
  </si>
  <si>
    <t>Returns 1 if Critical Hit</t>
  </si>
  <si>
    <t>Returns 1 if did no damage</t>
  </si>
  <si>
    <t>Check If Attacker No Item (Called by Magician, fallen through to by Thief)</t>
  </si>
  <si>
    <t>Is NOT First Turn In Battle</t>
  </si>
  <si>
    <t>Reflect Protection 0x5B</t>
  </si>
  <si>
    <t>Reflect/Light Screen Damage Reduction</t>
  </si>
  <si>
    <t>Apply Certain Special Statuses</t>
  </si>
  <si>
    <t>Has Max HP</t>
  </si>
  <si>
    <t>Pointer r0 Has Status r1</t>
  </si>
  <si>
    <t>Flame Orb 0x8F</t>
  </si>
  <si>
    <t>Salac Berry 0x8A/0x8B</t>
  </si>
  <si>
    <t>Petaya Berry 0x8A/0x8B</t>
  </si>
  <si>
    <t>Kee Berry 0x8A/8B</t>
  </si>
  <si>
    <t>Macho Brace Half Speed</t>
  </si>
  <si>
    <t>Leftovers 0x8A</t>
  </si>
  <si>
    <t>Maranga Berry 0x8A/8B</t>
  </si>
  <si>
    <t>Assault Vest Defense Boost</t>
  </si>
  <si>
    <t>Jaboca Berry Check 0x61</t>
  </si>
  <si>
    <t>Call Flame Orb 0x8B</t>
  </si>
  <si>
    <t>Power Herb 0x8A</t>
  </si>
  <si>
    <t>Stat Boost Berry 0xAF</t>
  </si>
  <si>
    <t>Quick Claw Text</t>
  </si>
  <si>
    <t>Shields Down Forme Change 0x07</t>
  </si>
  <si>
    <t>Stat Boost Berry 0x6D</t>
  </si>
  <si>
    <t>Focus Band Text? 0x8D</t>
  </si>
  <si>
    <t>Leftovers 0x8E</t>
  </si>
  <si>
    <t>Maranga Berry 0x9E - includes check for Special</t>
  </si>
  <si>
    <t>Kee Berry 0x9E - includes check for Physical</t>
  </si>
  <si>
    <t>Power Item Halve Speed</t>
  </si>
  <si>
    <t>Iron Ball Grounding</t>
  </si>
  <si>
    <t>Power Herb 0xB5</t>
  </si>
  <si>
    <t>Electric Seed 0xCE Triggers when Terrain is activated</t>
  </si>
  <si>
    <t>Misty Seed 0xCE Triggers when Terrain is activated</t>
  </si>
  <si>
    <t>Quick Claw 0x90</t>
  </si>
  <si>
    <t>Grassy Seed 0xCE Triggers when Terrain is activated</t>
  </si>
  <si>
    <t>Psychic Seed 0xCE Triggers when Terrain is activated</t>
  </si>
  <si>
    <t>Quick Claw 0xF</t>
  </si>
  <si>
    <t>Rainbow Field Pledge 0x7B/0x67</t>
  </si>
  <si>
    <t>Tailwind Speed Double</t>
  </si>
  <si>
    <t>Toxic Spikes Triggering 0x6D</t>
  </si>
  <si>
    <t>Spikes Triggering 0x6D</t>
  </si>
  <si>
    <t>Rainbow Field Pledge 0x83</t>
  </si>
  <si>
    <t xml:space="preserve">Wide Guard 0x35 </t>
  </si>
  <si>
    <t>Aurora Veil Protection 0x5B</t>
  </si>
  <si>
    <t>Sticky Web Reducing Speed 0x6D</t>
  </si>
  <si>
    <t>Stealth Rock Triggering 0x6D</t>
  </si>
  <si>
    <t>Light Screen Protection 0x5B</t>
  </si>
  <si>
    <t>Mat Block 0x39/0xC5</t>
  </si>
  <si>
    <t>Quick Guard 0x5C</t>
  </si>
  <si>
    <t>Spotlight/Rage Powder/Follow Me Status 0x31</t>
  </si>
  <si>
    <t>Mist Protection Trigger Text 0x73</t>
  </si>
  <si>
    <t>Mat Block/Wide Guard 0x5C</t>
  </si>
  <si>
    <t>Mist Protection Trigger 0x72</t>
  </si>
  <si>
    <t>Safeguard Protection Trigger Text 0x7E</t>
  </si>
  <si>
    <t>Safeguard Protection Trigger 0x7C</t>
  </si>
  <si>
    <t>Quick Guard Fail Against Z-Move 0x45</t>
  </si>
  <si>
    <t>Bide 0x29</t>
  </si>
  <si>
    <t>Skip Accuracy Check Hail</t>
  </si>
  <si>
    <t>Uproar Prevent Sleep 0x58</t>
  </si>
  <si>
    <t>Growth 0x70</t>
  </si>
  <si>
    <t>Set Toxic Spikes</t>
  </si>
  <si>
    <t>Grass Knot</t>
  </si>
  <si>
    <t>Set Wrap/Bind/Fire Spin/Clamp/Sand Tomb/Magma Storm</t>
  </si>
  <si>
    <t>Foresight/Odor Sleuth 0x79</t>
  </si>
  <si>
    <t>Hit Flyer</t>
  </si>
  <si>
    <t>Rototiller Check Grass 0x70</t>
  </si>
  <si>
    <t>Double Damage On Flyer</t>
  </si>
  <si>
    <t>Endeavor Damage 0x59</t>
  </si>
  <si>
    <t>Magic Room</t>
  </si>
  <si>
    <t>First Impression 0x25</t>
  </si>
  <si>
    <t>Bide 0x26</t>
  </si>
  <si>
    <t>Miracle Eye 0x79</t>
  </si>
  <si>
    <t>Triple Kick Power</t>
  </si>
  <si>
    <t>Heat Crash/Heavy Slam</t>
  </si>
  <si>
    <t>Rage 0x60</t>
  </si>
  <si>
    <t>Stomping Tantrum 0x46</t>
  </si>
  <si>
    <t>Bide 0x60</t>
  </si>
  <si>
    <t>Bide 0x30</t>
  </si>
  <si>
    <t>Super Fang/Nature's Madness 0x59</t>
  </si>
  <si>
    <t>Trapping Move Text 0x78</t>
  </si>
  <si>
    <t>Grounding Pokemon Via Move And Text</t>
  </si>
  <si>
    <t>Pledge Moves Combined Base Power 0x46</t>
  </si>
  <si>
    <t>Bide 0x59</t>
  </si>
  <si>
    <t>Bide 0x1D</t>
  </si>
  <si>
    <t>Rage 0x01</t>
  </si>
  <si>
    <t>Uproar 0x04</t>
  </si>
  <si>
    <t>Bide 0x25</t>
  </si>
  <si>
    <t>Sky Drop 0x31</t>
  </si>
  <si>
    <t>Guardian Of Alola 0x59</t>
  </si>
  <si>
    <t>Solar Beam/Blade Power Drop Bad Weather 0x47</t>
  </si>
  <si>
    <t>Is Making An Uproar Text 0x8F</t>
  </si>
  <si>
    <t>Ignore Protect 0x3B</t>
  </si>
  <si>
    <t>Sky Drop 0xB1</t>
  </si>
  <si>
    <t>Natural Gift 0x46</t>
  </si>
  <si>
    <t>Rototiller 0x38</t>
  </si>
  <si>
    <t>Pledge Moves Combo Checks 0xC1</t>
  </si>
  <si>
    <t>Sky Drop 0x25</t>
  </si>
  <si>
    <t>Sky Drop 0x2B</t>
  </si>
  <si>
    <t>Sky Drop 0xB3 handles liftoff and associated text</t>
  </si>
  <si>
    <t>Sky Drop 0x38 - move fails if target is Flying</t>
  </si>
  <si>
    <t>Sky Drop 0x2D - fix for Spiky Shield glitch</t>
  </si>
  <si>
    <t>Move Redirected Text 0xBF</t>
  </si>
  <si>
    <t>Chip Away/Sacred Sword/Darkest Lariat 0x49</t>
  </si>
  <si>
    <t>Natural Gift 0x2C</t>
  </si>
  <si>
    <t>Natural Gift 0x2D</t>
  </si>
  <si>
    <t>Rototiller 0xB8</t>
  </si>
  <si>
    <t>Pledge Moves Combined Specific Effect Text 0xA0</t>
  </si>
  <si>
    <t>Pledge Moves 0x53</t>
  </si>
  <si>
    <t>Hyperspace Fury 36</t>
  </si>
  <si>
    <t>Sky Drop 0xA4/C9</t>
  </si>
  <si>
    <t>Chip Away/Sacred Sword/Darkest Lariat 0x40</t>
  </si>
  <si>
    <t>Uproar 0x0E</t>
  </si>
  <si>
    <t>Solar Beam/Blade Charge Message 0xB3</t>
  </si>
  <si>
    <t>Triple Kick 0x43 - presumably this handles the move stopping if it misses somehow</t>
  </si>
  <si>
    <t>Sky Drop 0xB6</t>
  </si>
  <si>
    <t>Uproar Prevent Sleep 0x7C</t>
  </si>
  <si>
    <t>Ignore Protect 0x34</t>
  </si>
  <si>
    <t>Hyperspace Fury 58</t>
  </si>
  <si>
    <t>Thunder Ignore Accuracy Check Rain</t>
  </si>
  <si>
    <t>Attract 0x38</t>
  </si>
  <si>
    <t>Natural Gift 0x25</t>
  </si>
  <si>
    <t>Endeavor Fail if User HP Greater 0x38</t>
  </si>
  <si>
    <t>Rage Powder Redirect 0x31</t>
  </si>
  <si>
    <t>Redirect Move Check In Double 0x25</t>
  </si>
  <si>
    <t>Redirect Move 0x8E</t>
  </si>
  <si>
    <t>Natural Gift 0x50</t>
  </si>
  <si>
    <t>Load Special Weather Function</t>
  </si>
  <si>
    <t>Mud Sport Field 0x47</t>
  </si>
  <si>
    <t>Electrify Status 0x2E</t>
  </si>
  <si>
    <t>Electric Terrain Prevent Sleep 0x7C</t>
  </si>
  <si>
    <t>Misty Terrain Prevent Status 0x7C</t>
  </si>
  <si>
    <t>Electric Terrain Prevent Sleep Text 0x7E</t>
  </si>
  <si>
    <t>Misty Terrain Protection Text 0x7E</t>
  </si>
  <si>
    <t>Psychic Terrain Prevent Priority 0x33</t>
  </si>
  <si>
    <t>Truant Move Use Fail 0x23</t>
  </si>
  <si>
    <t>Forewarn 0x6D/0xA7</t>
  </si>
  <si>
    <t>Parental Bond</t>
  </si>
  <si>
    <t>Solid Rock/Filter/Prism Armor 0x5B</t>
  </si>
  <si>
    <t>Tangling Hair 0x60</t>
  </si>
  <si>
    <t>Magician Steal Item</t>
  </si>
  <si>
    <t>Liquid Ooze 0xAA</t>
  </si>
  <si>
    <t>Scrappy Check Ghost 0x4E/4F</t>
  </si>
  <si>
    <t>Zen Mode Start 0x90</t>
  </si>
  <si>
    <t>Multiscale/Shadow Shield</t>
  </si>
  <si>
    <t>Truant Set Flag On Entry 0xA7</t>
  </si>
  <si>
    <t>Beast Boost 0x9E</t>
  </si>
  <si>
    <t>Set Delta Stream 0x6D/0xA7</t>
  </si>
  <si>
    <t>Shields Down Forme Change 0x90</t>
  </si>
  <si>
    <t>Immunity 0xA7/0x6D</t>
  </si>
  <si>
    <t>Shield Dust Check Inflicting Non-Capture Status (then negate it)</t>
  </si>
  <si>
    <t>Cursed Body 0x60</t>
  </si>
  <si>
    <t>Shield Dust 0x5F (ignore attempted stat change?)</t>
  </si>
  <si>
    <t xml:space="preserve"> Oblivious 0x2</t>
  </si>
  <si>
    <t>Set Primordial Sea 0x6D/0xA7</t>
  </si>
  <si>
    <t>Immunity 0x2</t>
  </si>
  <si>
    <t>Truant Interaction With Recharge Moves 0x02</t>
  </si>
  <si>
    <t>Truant Is Loafing Around And Set Next Turn To Non-Loaf 0x26</t>
  </si>
  <si>
    <t>Set Desolate Land 0x6D/0xA7</t>
  </si>
  <si>
    <t>Liquid Ooze 0xC2</t>
  </si>
  <si>
    <t>Forecast 0xA7</t>
  </si>
  <si>
    <t>Magician Check If No Item</t>
  </si>
  <si>
    <t>Clear Body/White Smoke 73</t>
  </si>
  <si>
    <t>Scrappy 0x4</t>
  </si>
  <si>
    <t>Water Veil/Water Bubble 0xA7/0x6D (Something to do with curing burn already had?)</t>
  </si>
  <si>
    <t>Wimp Out/Emergency Exit 0xA1</t>
  </si>
  <si>
    <t>Air Lock/Cloud Nine 0x6D</t>
  </si>
  <si>
    <t>Remove Delta Stream? 0x6A/0xA6/0xCC/0xC2/0x81</t>
  </si>
  <si>
    <t>Flower Veil Stat Drop Negate 0x72</t>
  </si>
  <si>
    <t>Flower Veil Text 0x73</t>
  </si>
  <si>
    <t>Unburden Speed Double 0x13</t>
  </si>
  <si>
    <t>Ability Prevents Status Condition Text</t>
  </si>
  <si>
    <t>Sturdy Endure if Max HP 0x8C</t>
  </si>
  <si>
    <t>Slow Start Speed Modifier 0x13</t>
  </si>
  <si>
    <t>Shields Down Status Immunity 0x0E</t>
  </si>
  <si>
    <t>Remove Primordial Sea? 0x6A/0xA6/0xCC/0xC2/0x81</t>
  </si>
  <si>
    <t>Magma Armor 0xA7/0x6D</t>
  </si>
  <si>
    <t>Remove Desolate Land? 0x6A/0xA6/0xCC/0xC2/0x81</t>
  </si>
  <si>
    <t>Shield Dust 0x9D (ignore attempted stat change?)</t>
  </si>
  <si>
    <t>Slow Start Halve Physical Attack 0x4A</t>
  </si>
  <si>
    <t>Sweet Veil 0x7C</t>
  </si>
  <si>
    <t>Immune Burn Inflict Water Veil</t>
  </si>
  <si>
    <t>Berserk 0x9E - does same check and then probably stat boost</t>
  </si>
  <si>
    <t>Magma Armor 0x2</t>
  </si>
  <si>
    <t>Air Lock/Cloud Nine 0x92 literally just sets move failure message, probably triggers when someone uses a weather move?</t>
  </si>
  <si>
    <t>Flower Veil Text 0x7E</t>
  </si>
  <si>
    <t>Activate Unburden 0xBB</t>
  </si>
  <si>
    <t>Wimp Out/Emergency Exit 0xA4</t>
  </si>
  <si>
    <t>Flower Veil Immune Yawn Effect 0x0E</t>
  </si>
  <si>
    <t>Berserk 0x87 - checks if below max hp/2</t>
  </si>
  <si>
    <t>Wimp Out/Emergency Exit 0x88</t>
  </si>
  <si>
    <t>Disguise 0x15</t>
  </si>
  <si>
    <t>Disguise 0x88</t>
  </si>
  <si>
    <t>Wimp Out/Emergency Exit 0x9C</t>
  </si>
  <si>
    <t>Queenly Majesty/Dazzling 0x25</t>
  </si>
  <si>
    <t>Disguise 0x5A</t>
  </si>
  <si>
    <t>Berserk 0x9C - checks if below max hp/2</t>
  </si>
  <si>
    <t>Wimp Out/Emergency Exit 0x9A</t>
  </si>
  <si>
    <t>Wimp Out/Emergency Exit 0x99</t>
  </si>
  <si>
    <t>Innards Out Get Remaining HP 0x88</t>
  </si>
  <si>
    <t>Disguise 0x16</t>
  </si>
  <si>
    <t>Disguise 0x62</t>
  </si>
  <si>
    <t>Comatose 0x07</t>
  </si>
  <si>
    <t>Innards Out Get Remaining HP 0x9C</t>
  </si>
  <si>
    <t>Sticky Barb/Innards Out 0x60/0xD5</t>
  </si>
  <si>
    <t>Rage 0x29</t>
  </si>
  <si>
    <t>Sturdy immune OHKO 0x87</t>
  </si>
  <si>
    <t>Pokemon @r1 is Toxic Poisoned</t>
  </si>
  <si>
    <t>Pokemon@r1 does NOT have Status@r4+4</t>
  </si>
  <si>
    <t>Pokemon@r1 has Status@r4+4</t>
  </si>
  <si>
    <t>Gets Pointer to Pokemon @r1 Battle AI Context</t>
  </si>
  <si>
    <t>Is NOT Toxic Poisoned</t>
  </si>
  <si>
    <t>Return Percent HP</t>
  </si>
  <si>
    <t>Return Number Perish Song Turns Zero if None</t>
  </si>
  <si>
    <t>Sheer Force Ignore Stuff 0x7B/0x67</t>
  </si>
  <si>
    <t>Sheer Force Ignore Stuff 0x83</t>
  </si>
  <si>
    <t>Sheer Force Ignore Stuff 0x9D</t>
  </si>
  <si>
    <t>Secret Power 0x29</t>
  </si>
  <si>
    <t>Ignore Protect 0x36</t>
  </si>
  <si>
    <t>Shadow Force Break through Protection Text 0x9F</t>
  </si>
  <si>
    <t>Lowers Target Speed 2 Levels In Hail 0x9E</t>
  </si>
  <si>
    <t>Fling Power 0x46</t>
  </si>
  <si>
    <t>Called By Abilities Preventing Stat Drops</t>
  </si>
  <si>
    <t>Pressure 0x6D/0xA7</t>
  </si>
  <si>
    <t>Defiant 0x74</t>
  </si>
  <si>
    <t>Pokemon Pointer r0+r1 Has Status r2</t>
  </si>
  <si>
    <t>Me First Power Boost 0x47</t>
  </si>
  <si>
    <t>Me First 0x1E</t>
  </si>
  <si>
    <t>Me First 0x1C</t>
  </si>
  <si>
    <t>Smelling Salts Double Power 0x46</t>
  </si>
  <si>
    <t>Smelling Salts Cure Paralysis 0x9E</t>
  </si>
  <si>
    <t>Spider Web/Mean Look/Block 0xBF</t>
  </si>
  <si>
    <t>Water Compaction 0x60</t>
  </si>
  <si>
    <t>Storm Drain 0x32</t>
  </si>
  <si>
    <t>Storm Drain Redirect Text 0x29</t>
  </si>
  <si>
    <t>Red Card 0x9E</t>
  </si>
  <si>
    <t>Anchor Shot/Spirit Shackle 0x9E</t>
  </si>
  <si>
    <t>Feint 0x58</t>
  </si>
  <si>
    <t>Destiny Bond 0x01</t>
  </si>
  <si>
    <t>Destiny Bond 0xBF</t>
  </si>
  <si>
    <t>Destiny Bond 0x25</t>
  </si>
  <si>
    <t>Grudge 0xBF</t>
  </si>
  <si>
    <t>Grudge 0x60</t>
  </si>
  <si>
    <t>Grudge 0x01</t>
  </si>
  <si>
    <t>Wake-Up Slap 0x46</t>
  </si>
  <si>
    <t>Wake-Up Slap 0x9E</t>
  </si>
  <si>
    <t>Anger Point 0x60</t>
  </si>
  <si>
    <t>007A8DDC</t>
  </si>
  <si>
    <t>007D9708</t>
  </si>
  <si>
    <t>Table of Functions for some purpose</t>
  </si>
  <si>
    <t>0070EAB4</t>
  </si>
  <si>
    <t>Loads Battle AI bool functions?</t>
  </si>
  <si>
    <t>007E4428</t>
  </si>
  <si>
    <t>Table of Battle AI Functions</t>
  </si>
  <si>
    <t>0x238</t>
  </si>
  <si>
    <t>usually preceded by bl 0x00092298, which takes index at r1 and some base pointer at r0</t>
  </si>
  <si>
    <t>Return_Forme_of_pointer_in_r1</t>
  </si>
  <si>
    <t>0070CA60</t>
  </si>
  <si>
    <t>Return_species_of_pointer_in_r1</t>
  </si>
  <si>
    <t>007BFB18</t>
  </si>
  <si>
    <t>0076F610</t>
  </si>
  <si>
    <t>return_ability_of_pointer_in_r1</t>
  </si>
  <si>
    <t>return_HP_not_0_pointer_in_r1</t>
  </si>
  <si>
    <t>0070C84C</t>
  </si>
  <si>
    <t>0070DEB4</t>
  </si>
  <si>
    <t>Return_Category_of_Move_@r0+0x1A</t>
  </si>
  <si>
    <t>0070D2C4</t>
  </si>
  <si>
    <t>pointer_in_r1_has_Battle_Flag_0xD</t>
  </si>
  <si>
    <t>0070D9A0</t>
  </si>
  <si>
    <t>Weight_for_Switching_out?</t>
  </si>
  <si>
    <t>0070D954</t>
  </si>
  <si>
    <t>Any_Type_of_@r1_is_r4</t>
  </si>
  <si>
    <t>007E4538</t>
  </si>
  <si>
    <t>@r0+0x14_is_taunted</t>
  </si>
  <si>
    <t>0070CCC4</t>
  </si>
  <si>
    <t>0070CB38</t>
  </si>
  <si>
    <t>Level_r0_Lessequal_@r0+0x10</t>
  </si>
  <si>
    <t>0070C554</t>
  </si>
  <si>
    <t>move@r0+0x1A_Effect_Code</t>
  </si>
  <si>
    <t>0070DEF0</t>
  </si>
  <si>
    <t>move@r0+0x1A_base_Power</t>
  </si>
  <si>
    <t>0070D990</t>
  </si>
  <si>
    <t>move@r0+0x1A_Type</t>
  </si>
  <si>
    <t>0070DB94</t>
  </si>
  <si>
    <t>return_ally_count_r0</t>
  </si>
  <si>
    <t>007646E0</t>
  </si>
  <si>
    <t>@r1_NOT_first_Turn_in_Battle</t>
  </si>
  <si>
    <t>0070D4A8</t>
  </si>
  <si>
    <t>@r1_Gender</t>
  </si>
  <si>
    <t>@r1_held_Item</t>
  </si>
  <si>
    <t>0070D4C0</t>
  </si>
  <si>
    <t>Return_Current_Weather (AI)</t>
  </si>
  <si>
    <t>007E4618</t>
  </si>
  <si>
    <t>Table of Abilities that make you immune to Types, by type</t>
  </si>
  <si>
    <t>@r1_has_Ability_immune_to_type_in_r0</t>
  </si>
  <si>
    <t>0070E78C</t>
  </si>
  <si>
    <t>00758834</t>
  </si>
  <si>
    <t>006DD1E0</t>
  </si>
  <si>
    <t>Return Base Power of move index in r0</t>
  </si>
  <si>
    <t>006DD3A8</t>
  </si>
  <si>
    <t>Return Status/Physical/Special of move in r0</t>
  </si>
  <si>
    <t>Return r1th bit of Move Flag bytes of move in r0 (0x10 starts the 1rst bit of move flag 2, which is Dance flag)</t>
  </si>
  <si>
    <t>Checks if some battle flag is set relative to Pokemon pointer</t>
  </si>
  <si>
    <t xml:space="preserve">0x0 = Not first turn, 0x3 = high in sky, 0x4 = Underwater, 0x5 = Underground, 0x6 = Phantom/Shadow 0x7 = Last move used is Defense Curl, 0x8 = is Minimized, 0x9 = base crit rate, 0xD = Flash Fire activated, 0x10 = Electric Terrain, 0x11 = Misty terrain, </t>
  </si>
  <si>
    <t>007A52B4</t>
  </si>
  <si>
    <t>Disable 0xBF</t>
  </si>
  <si>
    <t>007A02B8</t>
  </si>
  <si>
    <t>Electrify 0xBF</t>
  </si>
  <si>
    <t>Trick/Switcheroo 0079EE34</t>
  </si>
  <si>
    <t>Return_Random_Move_Index_Metronome</t>
  </si>
  <si>
    <t>0078D7F8</t>
  </si>
  <si>
    <t>Trick-Or-Treat_0xBF</t>
  </si>
  <si>
    <t>007A303C</t>
  </si>
  <si>
    <t>007473C8</t>
  </si>
  <si>
    <t>Mid-Function, handles the various status blurbs below the stat stages in the battle UI</t>
  </si>
  <si>
    <t>00092298</t>
  </si>
  <si>
    <t>bl 0x00092298</t>
  </si>
  <si>
    <t>Mold Breaker/Turboblaze/Teravolt Check Ignorable Ability 0x3</t>
  </si>
  <si>
    <t>0079E3B0</t>
  </si>
  <si>
    <t>Gastro Acid 0xBF</t>
  </si>
  <si>
    <t>Returns 1 if Ability can be ignored, 0 if not, but returns sp+8 if r2 isn't 0x4</t>
  </si>
  <si>
    <t>007A20CC</t>
  </si>
  <si>
    <t>Role Play 0xBF</t>
  </si>
  <si>
    <t>Clear Body/White Smoke 72 - checks if self and not attacking and inneffective if change &lt; 0 0x72</t>
  </si>
  <si>
    <t>Justified 0x60</t>
  </si>
  <si>
    <t>007B7254</t>
  </si>
  <si>
    <t>Steadfast 0x26</t>
  </si>
  <si>
    <t>Mega Launcher 0x47</t>
  </si>
  <si>
    <t>Mega Launcher (sets Heal Pulse to heal 75%) 0xAC</t>
  </si>
  <si>
    <t>Aqua Ring 0xBF</t>
  </si>
  <si>
    <t>Damp Rock 0x94</t>
  </si>
  <si>
    <t>Icy Rock 0x94</t>
  </si>
  <si>
    <t>Returns value from Held Argument, interpreted as the numerator of a fraction over 100, as the numerator of a fraction over 4096</t>
  </si>
  <si>
    <t>00160590</t>
  </si>
  <si>
    <t>Checks something about species/forme from pointer in r0, and returns 0/1</t>
  </si>
  <si>
    <t>Pokemon in non-attacking/defending context.</t>
  </si>
  <si>
    <t>Attacking Pokemon ID</t>
  </si>
  <si>
    <t xml:space="preserve">Defending Pokemon ID </t>
  </si>
  <si>
    <t>Number of other Pokemon on the Field</t>
  </si>
  <si>
    <t>007AE9EC</t>
  </si>
  <si>
    <t>Pollen Puff Check if target has Heal Block 0x24</t>
  </si>
  <si>
    <t>007AEA74</t>
  </si>
  <si>
    <t>Pollen Puff Check if target something something 0x3D</t>
  </si>
  <si>
    <t>007ADE58</t>
  </si>
  <si>
    <t>Pollen_Puff_Heal_Effect_0x3E</t>
  </si>
  <si>
    <t>007AF35C</t>
  </si>
  <si>
    <t>Pollen Puff 0x4F</t>
  </si>
  <si>
    <t>Index of Pokemon in non-user Field Position 1</t>
  </si>
  <si>
    <t>Index of Pokemon in non-user Field Position 2</t>
  </si>
  <si>
    <t>Index of Pokemon in non-user Field Position 3</t>
  </si>
  <si>
    <t>007B8C48</t>
  </si>
  <si>
    <t>0073CAB0</t>
  </si>
  <si>
    <t>007B64CC</t>
  </si>
  <si>
    <t>Damp 0x25</t>
  </si>
  <si>
    <t>Damp 0x26</t>
  </si>
  <si>
    <t>Damp 0x03</t>
  </si>
  <si>
    <t>Damp 0x81</t>
  </si>
  <si>
    <t>Damp 0x04</t>
  </si>
  <si>
    <t>Stick 0x44</t>
  </si>
  <si>
    <t>00375EB8</t>
  </si>
  <si>
    <t>r0 is Z-Crystal (Bag)</t>
  </si>
  <si>
    <t>r0 is Z-Crystal (Held)</t>
  </si>
  <si>
    <t>r0 is Mega Stone</t>
  </si>
  <si>
    <t>00376034</t>
  </si>
  <si>
    <t>Quick Powder 0x13</t>
  </si>
  <si>
    <t>Metal Powder 0x4B</t>
  </si>
  <si>
    <t>0031D9FC</t>
  </si>
  <si>
    <t>Possibly returns data point from Loaded Pokemon GARC based on parameter r1</t>
  </si>
  <si>
    <t>007B3A68</t>
  </si>
  <si>
    <t>Bad Dreams 0x8F</t>
  </si>
  <si>
    <t>007B6CD8</t>
  </si>
  <si>
    <t>007B5A30</t>
  </si>
  <si>
    <t>007BAD20</t>
  </si>
  <si>
    <t>Infiltrator 0x03</t>
  </si>
  <si>
    <t>Infiltrator 0x04</t>
  </si>
  <si>
    <t>Infiltrator 0x05</t>
  </si>
  <si>
    <t>Genesis Supernova 0x9F</t>
  </si>
  <si>
    <t>Hex double damage when target statused 0x46</t>
  </si>
  <si>
    <t>Own Tempo 0x7C</t>
  </si>
  <si>
    <t>Own Tempo (Text) 0x7E</t>
  </si>
  <si>
    <t>Oblivious_Attract_Immunity_0x7C</t>
  </si>
  <si>
    <t>Oblivious (Taunt/Attract) cure? 0xA7</t>
  </si>
  <si>
    <t>Oblivious Text + immunity to specifically the moves Taunt and Attract 0x3A</t>
  </si>
  <si>
    <t>Inner Focus 0x84</t>
  </si>
  <si>
    <t>0078F3D8</t>
  </si>
  <si>
    <t>Ingrain Healing</t>
  </si>
  <si>
    <t>0078F31C</t>
  </si>
  <si>
    <t>Aqua Ring Healing</t>
  </si>
  <si>
    <t>007B9D48</t>
  </si>
  <si>
    <t>Unnerve_0x6D</t>
  </si>
  <si>
    <t>Unnerve_0x6E</t>
  </si>
  <si>
    <t>Unnerve_0xA7</t>
  </si>
  <si>
    <t>Keen Eye 0x73</t>
  </si>
  <si>
    <t>Keen Eye 0x72</t>
  </si>
  <si>
    <t>Keen Eye 0x40</t>
  </si>
  <si>
    <t>Sweet Veil 0x0E</t>
  </si>
  <si>
    <t>007B1D18</t>
  </si>
  <si>
    <t>Magnet Pull 0x0C</t>
  </si>
  <si>
    <t>Returns 1 if Shield Dust active</t>
  </si>
  <si>
    <t>Flame Body 0x60</t>
  </si>
  <si>
    <t>Static 0x60</t>
  </si>
  <si>
    <t>007B2D78</t>
  </si>
  <si>
    <t>Cute Charm 0x60</t>
  </si>
  <si>
    <t>Determines if can switch out?</t>
  </si>
  <si>
    <t>Anticipation_0x6D/0xA7</t>
  </si>
  <si>
    <t>007B36E4</t>
  </si>
  <si>
    <t>007702E4</t>
  </si>
  <si>
    <t>Returns the r1th move of Pokemon Pointer r0 (first move is r1 = 0x0)</t>
  </si>
  <si>
    <t>007B40F0</t>
  </si>
  <si>
    <t>Insomnia/Vital_Spirit_0xA7/0x6D</t>
  </si>
  <si>
    <t>Insomnia/Vital_Spirit_0x02</t>
  </si>
  <si>
    <t>0073C71C</t>
  </si>
  <si>
    <t>Insomnia/Vital Spirit 0x7C</t>
  </si>
  <si>
    <t>007B75B0</t>
  </si>
  <si>
    <t>Immune to Paralysis 0x7C</t>
  </si>
  <si>
    <t>Limber_0xA7/0x6D</t>
  </si>
  <si>
    <t>007B4C10</t>
  </si>
  <si>
    <t>Limber_0x02</t>
  </si>
  <si>
    <t>007B61DC</t>
  </si>
  <si>
    <t>Guts 0x4A</t>
  </si>
  <si>
    <t>004AB044</t>
  </si>
  <si>
    <t>Returns specific data from loaded Personal GARC based on parameter r1</t>
  </si>
  <si>
    <t>0031DABC</t>
  </si>
  <si>
    <t>004AF758</t>
  </si>
  <si>
    <t>004AE80C</t>
  </si>
  <si>
    <t>Returns current Ability Number of Pokemon at pointer r0</t>
  </si>
  <si>
    <t>007B2A4C</t>
  </si>
  <si>
    <t>Frisk 0x6D/0xA7</t>
  </si>
  <si>
    <t>Set move to fail if r1 = (13 = Damp/Truant?, 1B = Primordial Sea, 1C = Desolate Land, 1D = Not Unbound, 1E = Not Hoopa, 1F = Not Darkrai, 23 = Generic?)</t>
  </si>
  <si>
    <t>Slow Start Begin and Text 0x6D/0xA7</t>
  </si>
  <si>
    <t>Slow Start End 0x8F</t>
  </si>
  <si>
    <t>Set Stealth Rock 0xC0</t>
  </si>
  <si>
    <t>007A71DC</t>
  </si>
  <si>
    <t>0079CE90</t>
  </si>
  <si>
    <t>Lucky_Chant_Protection_0x44</t>
  </si>
  <si>
    <t>Set One Side Of Field Effect Functions</t>
  </si>
  <si>
    <t>Gem Use 0xA4</t>
  </si>
  <si>
    <t>Dark Gem boost 0x47</t>
  </si>
  <si>
    <t>Dark_Gem_Text_0x9C</t>
  </si>
  <si>
    <t>007A38C8</t>
  </si>
  <si>
    <t>Focus Punch 0x17</t>
  </si>
  <si>
    <t>00323960</t>
  </si>
  <si>
    <t>Compute HP Stat</t>
  </si>
  <si>
    <t>Charge, set charged status 0x29</t>
  </si>
  <si>
    <t>007A9D98</t>
  </si>
  <si>
    <t>007A8CEC</t>
  </si>
  <si>
    <t>Charge, double power 0x47</t>
  </si>
  <si>
    <t>Charge 0x03</t>
  </si>
  <si>
    <t>Charge 0x4C</t>
  </si>
  <si>
    <t>Charge 0x04</t>
  </si>
  <si>
    <t>0037D674</t>
  </si>
  <si>
    <t>0037D600</t>
  </si>
  <si>
    <t>Changes field music to the special one for Ride Pokemon (only Land ones)</t>
  </si>
  <si>
    <t>Changes field music to the special one for Ride Pokemon (only Sea ones)</t>
  </si>
  <si>
    <t>Toxic Boost 0x47</t>
  </si>
  <si>
    <t>Curse Execute Effect 0xBF</t>
  </si>
  <si>
    <t>Curse - Possibly toggling if Self or Opponent is target?</t>
  </si>
  <si>
    <t>Curse - Sets something to 7 if NOT ghost, 0 otherwise 0x2D</t>
  </si>
  <si>
    <t>Called by Secret Power - sets the battlefield and terrain</t>
  </si>
  <si>
    <t>Moody 0x8F</t>
  </si>
  <si>
    <t>007B1EF0</t>
  </si>
  <si>
    <t>Ultra Burst, set new forme data</t>
  </si>
  <si>
    <t>007B85F0</t>
  </si>
  <si>
    <t>Klutz 0x81</t>
  </si>
  <si>
    <t>007B51D8</t>
  </si>
  <si>
    <t>Pickpocket 0xA3</t>
  </si>
  <si>
    <t>007BA784</t>
  </si>
  <si>
    <t>007B9AA8</t>
  </si>
  <si>
    <t>007B2310</t>
  </si>
  <si>
    <t>Symbiosis 0x03</t>
  </si>
  <si>
    <t>Symbiosis 0x04</t>
  </si>
  <si>
    <t>Symbiosis 0xAE</t>
  </si>
  <si>
    <t>Symbiosis check/return target held item</t>
  </si>
  <si>
    <t>Pickup 0x8F</t>
  </si>
  <si>
    <t>Fling 0x9C</t>
  </si>
  <si>
    <t>Fling 0x25</t>
  </si>
  <si>
    <t>Fling 0x60</t>
  </si>
  <si>
    <t>Fling 0x2C</t>
  </si>
  <si>
    <t>Techno Blast 0x2D</t>
  </si>
  <si>
    <t>Acrobatics 0x46</t>
  </si>
  <si>
    <t>007A0884</t>
  </si>
  <si>
    <t>00779CA0</t>
  </si>
  <si>
    <t>Details &amp; Notes</t>
  </si>
  <si>
    <t>Enable/Draw Mega Evolution Button</t>
  </si>
  <si>
    <t>Replace the instruction at 0x9CE24 with a NOP (00F020E3) to make it skip the check for the Mega Evolution Enabled flag</t>
  </si>
  <si>
    <t>Sitrus Berry 0x8A/0x8B</t>
  </si>
  <si>
    <t>0079A6A0</t>
  </si>
  <si>
    <t>0079A654</t>
  </si>
  <si>
    <t>Execute Berry Effect</t>
  </si>
  <si>
    <t>0079C688</t>
  </si>
  <si>
    <t>0079C630</t>
  </si>
  <si>
    <t>007992A0</t>
  </si>
  <si>
    <t>00796E34</t>
  </si>
  <si>
    <t>00796B80</t>
  </si>
  <si>
    <t>007980C8</t>
  </si>
  <si>
    <t>00799A54</t>
  </si>
  <si>
    <t>Nature Heal Berry 0xAF</t>
  </si>
  <si>
    <t>Nature Heal Berry 0x6D</t>
  </si>
  <si>
    <t>Figy Berry 0x8A</t>
  </si>
  <si>
    <t>Figy Berry 0x8B</t>
  </si>
  <si>
    <t>Wiki Berry 0x8A</t>
  </si>
  <si>
    <t>Wiki Berry 0x8B</t>
  </si>
  <si>
    <t>Mago Berry 0x8A</t>
  </si>
  <si>
    <t>Mago Berry 0x8B</t>
  </si>
  <si>
    <t>Aguav Berry 0x8A</t>
  </si>
  <si>
    <t>Aguav Berry 0x8B</t>
  </si>
  <si>
    <t>Iapapa Berry 0x8A</t>
  </si>
  <si>
    <t>Iapapa Berry 0x8B</t>
  </si>
  <si>
    <t>Apply Healing for Nature-Confusing berries</t>
  </si>
  <si>
    <t>Subfunc, checks if item-used is Reveal Glass and Pokemon being used on is Thundurus, Tornadus, or Landorus</t>
  </si>
  <si>
    <t>006E1FE0</t>
  </si>
  <si>
    <t>006EC1D4</t>
  </si>
  <si>
    <t>Ability Capsule Text</t>
  </si>
  <si>
    <t>Return_Ability_Slot_r2</t>
  </si>
  <si>
    <t>00323320</t>
  </si>
  <si>
    <t>Ability is Slot 2</t>
  </si>
  <si>
    <t>Ability is Slot 3</t>
  </si>
  <si>
    <t>Confuse_Self_From_Fatigue_0x04</t>
  </si>
  <si>
    <t>007AB7A4</t>
  </si>
  <si>
    <t>High Jump Kick Miss 0x2B</t>
  </si>
  <si>
    <t>006DD1D8</t>
  </si>
  <si>
    <t>Return Type of Move Index in r0</t>
  </si>
  <si>
    <t>Special/alt move animation. Move index r1, parameter r2. returns index of desired move animation sequence file</t>
  </si>
  <si>
    <t>Liechi Berry 0x8A/0x8B</t>
  </si>
  <si>
    <t>00796A1C</t>
  </si>
  <si>
    <t>007968AC</t>
  </si>
  <si>
    <t>Ganlon Berry 0x8A/0x8B</t>
  </si>
  <si>
    <t>Apicot Berry 0x8A/0x8B</t>
  </si>
  <si>
    <t>Lansat Berry 0x8A/0x8B</t>
  </si>
  <si>
    <t>Starf Berry 0x8A/0x8B</t>
  </si>
  <si>
    <t>007960B4</t>
  </si>
  <si>
    <t>007961BC</t>
  </si>
  <si>
    <t>00796904</t>
  </si>
  <si>
    <t>Enigma Berry 0x60</t>
  </si>
  <si>
    <t>Enigma Berry 0x8A</t>
  </si>
  <si>
    <t>00796420</t>
  </si>
  <si>
    <t>Coba Berry 0x5B</t>
  </si>
  <si>
    <t>007965A4</t>
  </si>
  <si>
    <t>Passho Berry 0x5B</t>
  </si>
  <si>
    <t>Wacan Berry 0x5B</t>
  </si>
  <si>
    <t>Rindo Berry 0x5B</t>
  </si>
  <si>
    <t>Yache Berry 0x5B</t>
  </si>
  <si>
    <t>Chople Berry 0x5B</t>
  </si>
  <si>
    <t>Kebia Berry 0x5B</t>
  </si>
  <si>
    <t>Shuca Berry 0x5B</t>
  </si>
  <si>
    <t>Payapa Berry 0x5B</t>
  </si>
  <si>
    <t>Tanga Berry 0x5B</t>
  </si>
  <si>
    <t>Charti Berry 0x5B</t>
  </si>
  <si>
    <t>Kasib Berry 0x5B</t>
  </si>
  <si>
    <t>Haban Berry 0x5B</t>
  </si>
  <si>
    <t>Colbur Berry 0x5B</t>
  </si>
  <si>
    <t>Babiri Berry 0x5B</t>
  </si>
  <si>
    <t>Chilan Berry 0x5B</t>
  </si>
  <si>
    <t>Occa Berry 0x5B</t>
  </si>
  <si>
    <t>00796738</t>
  </si>
  <si>
    <t>00796DC0</t>
  </si>
  <si>
    <t>0079688C</t>
  </si>
  <si>
    <t>Pecha Berry 0x6D/0xAF/0x02</t>
  </si>
  <si>
    <t>Micle Berry 0xAF</t>
  </si>
  <si>
    <t>Micle Berry 0x6D</t>
  </si>
  <si>
    <t>Micle Berry 0x02</t>
  </si>
  <si>
    <t>Micle Berry 0x8A</t>
  </si>
  <si>
    <t>Micle Berry 0x8B</t>
  </si>
  <si>
    <t>0079B130</t>
  </si>
  <si>
    <t>0079B0C4</t>
  </si>
  <si>
    <t>0079BA20</t>
  </si>
  <si>
    <t>0079A510</t>
  </si>
  <si>
    <t>Custap Berry 0x0F</t>
  </si>
  <si>
    <t>Custap Berry 0x8A</t>
  </si>
  <si>
    <t>0079BA4C</t>
  </si>
  <si>
    <t>0079627C</t>
  </si>
  <si>
    <t>00796CE4</t>
  </si>
  <si>
    <t>00796400</t>
  </si>
  <si>
    <t>00796718</t>
  </si>
  <si>
    <t>00796BEC</t>
  </si>
  <si>
    <t>00796EE8</t>
  </si>
  <si>
    <t>007969FC</t>
  </si>
  <si>
    <t>00796564</t>
  </si>
  <si>
    <t>007969DC</t>
  </si>
  <si>
    <t>00796214</t>
  </si>
  <si>
    <t>00796584</t>
  </si>
  <si>
    <t>00796A74</t>
  </si>
  <si>
    <t>Berry Juice/Oran Berry 0x8A, Oran Berry 0x8B</t>
  </si>
  <si>
    <t>Sitrus Berry/Berry Juice/Oran Berry 0x6F</t>
  </si>
  <si>
    <t>Sitrus Berry/Berry Juice/Oran Berry 0xAF</t>
  </si>
  <si>
    <t>CRO</t>
  </si>
  <si>
    <t>Loaded</t>
  </si>
  <si>
    <t>Kind of invuln</t>
  </si>
  <si>
    <t>Underground</t>
  </si>
  <si>
    <t>Underwater</t>
  </si>
  <si>
    <t>Up High</t>
  </si>
  <si>
    <t>Phantom</t>
  </si>
  <si>
    <t>r2 is mega stone for Pokemon Index number r1</t>
  </si>
  <si>
    <t>006DD3C8</t>
  </si>
  <si>
    <t>r2 is mega stone for Pokemon index number r1</t>
  </si>
  <si>
    <t>Defog 0xBF</t>
  </si>
  <si>
    <t>007A39B4</t>
  </si>
  <si>
    <t>If Ability is disabled, return 0, otherwise return Ability</t>
  </si>
  <si>
    <t>Affection End of Turn Heal From Status</t>
  </si>
  <si>
    <t>0076DB08</t>
  </si>
  <si>
    <t>Return Affection of Pokemon, pointer r0</t>
  </si>
  <si>
    <t>00764910</t>
  </si>
  <si>
    <t>Affection_Survive_with_1_HP_Roll</t>
  </si>
  <si>
    <t>Affection_Special_Sleep_Text</t>
  </si>
  <si>
    <t>00763B98</t>
  </si>
  <si>
    <t>0075BEE8</t>
  </si>
  <si>
    <t>Affection Double Crit Rate</t>
  </si>
  <si>
    <t>006E80C0</t>
  </si>
  <si>
    <t>Affection Send Out Text</t>
  </si>
  <si>
    <t>006E3818</t>
  </si>
  <si>
    <t>Affection Send Out Extra Animation</t>
  </si>
  <si>
    <t>006E3248</t>
  </si>
  <si>
    <t>Affection_Alternate_Initial_Dialogues</t>
  </si>
  <si>
    <t>007BD630</t>
  </si>
  <si>
    <t>Affection, something when Pokemon Faints</t>
  </si>
  <si>
    <t>006F3B30</t>
  </si>
  <si>
    <t>Affection Subtract 10 from accuracy of incoming move</t>
  </si>
  <si>
    <t>Absorb_Bulb_0x60</t>
  </si>
  <si>
    <t>Absorb_Bulb_0x8A</t>
  </si>
  <si>
    <t>0079726C</t>
  </si>
  <si>
    <t>Roar/Whirlwind_0xC6</t>
  </si>
  <si>
    <t>0079EB50</t>
  </si>
  <si>
    <t>0x5E</t>
  </si>
  <si>
    <t>Bottom of return info about item</t>
  </si>
  <si>
    <t>004B8314</t>
  </si>
  <si>
    <t>Returns info about the Item data loaded into the stack at pointer r0, by parameter in r1</t>
  </si>
  <si>
    <t>0041F6C8</t>
  </si>
  <si>
    <t>004ACBC0</t>
  </si>
  <si>
    <t>004ACB8C</t>
  </si>
  <si>
    <t>0073D708</t>
  </si>
  <si>
    <t>Item in r0 is Mail</t>
  </si>
  <si>
    <t>Return_Fling_Power</t>
  </si>
  <si>
    <t>0070E1E8</t>
  </si>
  <si>
    <t>Sticky_Barb_Damage_0x8F</t>
  </si>
  <si>
    <t>0079B934</t>
  </si>
  <si>
    <t>Rocky Helmet Damage 0x60</t>
  </si>
  <si>
    <t>Use_Up_Reusable_item_r2</t>
  </si>
  <si>
    <t>007706E0</t>
  </si>
  <si>
    <t>0073C870</t>
  </si>
  <si>
    <t>Weather Rock Handling</t>
  </si>
  <si>
    <t>Return_Held_Effect (AI)</t>
  </si>
  <si>
    <t>0070D6A8</t>
  </si>
  <si>
    <t>0070A11C</t>
  </si>
  <si>
    <t>007095FC</t>
  </si>
  <si>
    <t>Trainer use Revive Item</t>
  </si>
  <si>
    <t>006EFC20</t>
  </si>
  <si>
    <t>Does something if item in r0 has a healing effect</t>
  </si>
  <si>
    <t>00321670</t>
  </si>
  <si>
    <t>Change Abilities (Ability Capsule)</t>
  </si>
  <si>
    <t>r0 -&gt; r4,r1 -&gt; r6, r2 -&gt; r5, r0 loads r1 for move index</t>
  </si>
  <si>
    <t>007A4368</t>
  </si>
  <si>
    <t>007A1E48</t>
  </si>
  <si>
    <t>Set Spikes 0xC0</t>
  </si>
  <si>
    <t>Set Reflect 0xC0</t>
  </si>
  <si>
    <t>007A70A0</t>
  </si>
  <si>
    <t>Fury Cutter 0x46</t>
  </si>
  <si>
    <t>007A0164</t>
  </si>
  <si>
    <t>Sketch 0xBF</t>
  </si>
  <si>
    <t>0076CE68</t>
  </si>
  <si>
    <t>0076FCDC</t>
  </si>
  <si>
    <t>0073DA8C</t>
  </si>
  <si>
    <t>Returns last move used by the Pokemon at pointer r0 (pointer + 0x24C)</t>
  </si>
  <si>
    <t>Return Category of Move Pokemon at pointer r0 used last turn</t>
  </si>
  <si>
    <t>Returns move used by the Pokemon at pointer r0  last turn (pointer + 0x248)</t>
  </si>
  <si>
    <t>004AAF80</t>
  </si>
  <si>
    <t>takes pokemon personal index in r0 and move index in r1, returns 1 if Pokemon can learn that move by tutor, otherwise 0</t>
  </si>
  <si>
    <t>Rivalry 0x47</t>
  </si>
  <si>
    <t>007A1F2C</t>
  </si>
  <si>
    <t>Mimic 0xBF</t>
  </si>
  <si>
    <t>0079EFF8</t>
  </si>
  <si>
    <t>Spite 0xBF</t>
  </si>
  <si>
    <t>Mirror Move 0x1E</t>
  </si>
  <si>
    <t>Mirror Move 0x1C</t>
  </si>
  <si>
    <t>007AD874</t>
  </si>
  <si>
    <t>007AFC8C</t>
  </si>
  <si>
    <t>state of having a Choice Item?</t>
  </si>
  <si>
    <t>Return_Item_if_not_klutz_or_Embargo (r0 pointer to the pokemon, r1, ldr r1, [r0, 0x2F8]</t>
  </si>
  <si>
    <t xml:space="preserve"> </t>
  </si>
  <si>
    <t>00320528</t>
  </si>
  <si>
    <t>At least in part handles shiny roll (pk3ds roll rate changer replaces the ldr function at 003205e4, and the always-shiny changes the beq at 3205CC to a b (the beq normally triggers when the shiny match occurs)</t>
  </si>
  <si>
    <t>0030C88C</t>
  </si>
  <si>
    <t>Returns Sprite File Index</t>
  </si>
  <si>
    <t>Returns 2 if Ability 1 != Ability 2, else 1 if Ability 3 different, otherwise 0</t>
  </si>
  <si>
    <t>0043E0F8</t>
  </si>
  <si>
    <t>Boolean, Species r0, forme r1 has Alolan Dex data</t>
  </si>
  <si>
    <t>0043E0AC</t>
  </si>
  <si>
    <t>Return Species r0, forme r1 Alolan Dex index</t>
  </si>
  <si>
    <t>0031D274</t>
  </si>
  <si>
    <t>Takes Pokemon index as input, returns 290 (Ninjask ID) if Shedinja, otherwise looks up a two-byte value based on an address loaded from bss plus 2*species index. I suspect it's grabbing "who did I just evolve from"</t>
  </si>
  <si>
    <t>0076AA74</t>
  </si>
  <si>
    <t>0076AA98</t>
  </si>
  <si>
    <t>Return Targeting of move in r0, used by Pokemon pointer r1</t>
  </si>
  <si>
    <t>AI Return targeting of move</t>
  </si>
  <si>
    <t>Handles moves not being selectable/usable due to things like Assault Vest and Torment</t>
  </si>
  <si>
    <t>007A6A20</t>
  </si>
  <si>
    <t>Rapid Spin 0x63</t>
  </si>
  <si>
    <t>Ignore Ground Immunity (Gravity) 0x4E/0x4F</t>
  </si>
  <si>
    <t>Gravity increase accuracy by 67% 0x41</t>
  </si>
  <si>
    <t>006F6520</t>
  </si>
  <si>
    <t>Prints text for entire-field effects expiring (like terrain). Excludes Weathers.</t>
  </si>
  <si>
    <t>007A49E0</t>
  </si>
  <si>
    <t>Trick Room 0xBD</t>
  </si>
  <si>
    <t>Ability</t>
  </si>
  <si>
    <t>Forme (byte)</t>
  </si>
  <si>
    <t>004C5180</t>
  </si>
  <si>
    <t>Returns Mega Evolution Enabled Flag</t>
  </si>
  <si>
    <t>004C5174</t>
  </si>
  <si>
    <t>Returns Mega Evolution Enabled Flag (adjusts pointer in r0 first)</t>
  </si>
  <si>
    <t>004C5304</t>
  </si>
  <si>
    <t>004C52E0</t>
  </si>
  <si>
    <t>Returns Z-Move Enabled Flag</t>
  </si>
  <si>
    <t>Returns Z-Move Enabled Flag (adjusts pointer in r0 first)</t>
  </si>
  <si>
    <t>007B327C</t>
  </si>
  <si>
    <t>Trap Grounded Foes 0x0C (Arena Trap)</t>
  </si>
  <si>
    <t>004AE54C</t>
  </si>
  <si>
    <t>Compute Hidden Power Type</t>
  </si>
  <si>
    <t>00732168</t>
  </si>
  <si>
    <t>Return Hidden Power of Pokemon in pointer r0</t>
  </si>
  <si>
    <t>003761E8</t>
  </si>
  <si>
    <t>Input item number in r0. Returns 0 if not a TM/HM, otherwise returns the number associated (TM 0-99, HM 100-106)</t>
  </si>
  <si>
    <t>00375DF0</t>
  </si>
  <si>
    <t>Input Item number in r0. Returns the move index associated with it</t>
  </si>
  <si>
    <t>00376134</t>
  </si>
  <si>
    <t>Input item number in r0. Returns 1 if TM/HM, 0 otherwise</t>
  </si>
  <si>
    <t>00375CAC</t>
  </si>
  <si>
    <t>Input item number in r0. Returns 1 if Berry, 0 otherwise</t>
  </si>
  <si>
    <t>00375F04</t>
  </si>
  <si>
    <t>Input item number in r0. Returns 1 if Gem, 0 otherwise</t>
  </si>
  <si>
    <t>0037F978</t>
  </si>
  <si>
    <t>Loads item at r1 + 0x4. Returns 1 if TM/HM, 2 if Berry, 3 if Mega Stone, 4 if Gem, 5 if Z-Crystal (Hold), 6 if Z-Crystal (Bag), item index otherwise</t>
  </si>
  <si>
    <t>004AF638</t>
  </si>
  <si>
    <t>00376420</t>
  </si>
  <si>
    <t>Return_Move_From_TM/HM_Number</t>
  </si>
  <si>
    <t>r1_is_Valid_teachable_Move_tutor_move_for_personal_r0</t>
  </si>
  <si>
    <t>003809A8</t>
  </si>
  <si>
    <t>0031E574</t>
  </si>
  <si>
    <t>Check Valid Tutor Move (calls 004AAF80)</t>
  </si>
  <si>
    <t>Handle Move Tutor (top?)</t>
  </si>
  <si>
    <t>Check_learn_r1th_move_tutor_r0</t>
  </si>
  <si>
    <t>0031E514</t>
  </si>
  <si>
    <t>004AB018</t>
  </si>
  <si>
    <t>Check_Loaded_Pokemon_Can_Learn_TM_r1</t>
  </si>
  <si>
    <t>Check_Loaded_Pokemon_Can_Learn_TM</t>
  </si>
  <si>
    <t>Check_Loaded_Pokemon_Can_Learn_TM (calls 004AB018)</t>
  </si>
  <si>
    <t>0031E5C0</t>
  </si>
  <si>
    <t>006DD2F0</t>
  </si>
  <si>
    <t>Return item index from TM/HM #</t>
  </si>
  <si>
    <t>00376468</t>
  </si>
  <si>
    <t>0075BC30</t>
  </si>
  <si>
    <t>Heals Sleep or Freeze when trying to act</t>
  </si>
  <si>
    <t>Print text for end-of-turn status damage</t>
  </si>
  <si>
    <t>End of Turn Burn/Poison/Nightmare/Curse damage, inflict and print text</t>
  </si>
  <si>
    <t>dec</t>
  </si>
  <si>
    <t>Sleep/Freeze/Trap Status Ending on various conditions and other handlings</t>
  </si>
  <si>
    <t>Destiny Knot 0x80</t>
  </si>
  <si>
    <t>Analytic 0x47</t>
  </si>
  <si>
    <t>Adaptability 0x54</t>
  </si>
  <si>
    <t>007B9FEC</t>
  </si>
  <si>
    <t>Klutz 0x6E</t>
  </si>
  <si>
    <t>007B8F84</t>
  </si>
  <si>
    <t>Klutz 0xA7</t>
  </si>
  <si>
    <t>Handles items that are immune to Klutz or have odd interaction</t>
  </si>
  <si>
    <t>007B864C</t>
  </si>
  <si>
    <t>Klutz 0xA6</t>
  </si>
  <si>
    <t>0073CAB4</t>
  </si>
  <si>
    <t>sets 4 bytes at r0 +0xC to 0</t>
  </si>
  <si>
    <t>Klutz 0x25, make Natural Gift fail</t>
  </si>
  <si>
    <t>Klutz 0x26, text for Natural Gift failing</t>
  </si>
  <si>
    <t>w</t>
  </si>
  <si>
    <t>007A444C</t>
  </si>
  <si>
    <t>Set Mist 0xC0</t>
  </si>
  <si>
    <t>007A8FB4</t>
  </si>
  <si>
    <t>Set Safeguard 0xC0</t>
  </si>
  <si>
    <t>0073D734</t>
  </si>
  <si>
    <t>Set value in r1 as the variant of move animation to use (Move Alternate Animations Table), r0 is the base pointer that enters as r1</t>
  </si>
  <si>
    <t>Magic Coat 0x09</t>
  </si>
  <si>
    <t>007AC0C0</t>
  </si>
  <si>
    <t>007A3CE0</t>
  </si>
  <si>
    <t>00734C9C</t>
  </si>
  <si>
    <t>007ACC84</t>
  </si>
  <si>
    <t>Magic Coat 0x25</t>
  </si>
  <si>
    <t>Magic Coat 0xBF</t>
  </si>
  <si>
    <t>Magic Coat 0x3A</t>
  </si>
  <si>
    <t>Magic Coat 0x8E</t>
  </si>
  <si>
    <t>007776BC</t>
  </si>
  <si>
    <t>007B8130</t>
  </si>
  <si>
    <t>Magic Bounce 0x25</t>
  </si>
  <si>
    <t>007776C0</t>
  </si>
  <si>
    <t>0x25 of both Magic Bounce (entirety) and Magic Coat (final portion)</t>
  </si>
  <si>
    <t>Magic Bounce 0x3A</t>
  </si>
  <si>
    <t>Magic Bounce 0x09</t>
  </si>
  <si>
    <t>Delta Stream text (winds protecting)</t>
  </si>
  <si>
    <t>00768564</t>
  </si>
  <si>
    <t>Takes as input a party index, returns 0-3 depending on which trainer it belongs to: PC = 0, enemy = 1, partner = 2, enemy's partner = 3</t>
  </si>
  <si>
    <t>006F7D94</t>
  </si>
  <si>
    <t>Move Type Effectiveness Text and possibly some other handling</t>
  </si>
  <si>
    <t>00765808</t>
  </si>
  <si>
    <t>Handles printing certain kinds of in-battle text (like "It's super effective!" and the various strings when sending out Pokemon)</t>
  </si>
  <si>
    <t>Mold Breaker/Turboblaze/Teravolt Entry to Field 0x6D/0xA7</t>
  </si>
  <si>
    <t>Pixilate Type Change 0x2D</t>
  </si>
  <si>
    <t>Pixilate Power Boost 0x47</t>
  </si>
  <si>
    <t>007AB274</t>
  </si>
  <si>
    <t>Spit Up/Swallow fail if nothing stored 0x25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</si>
</sst>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b/>
      <sz val="11"/>
      <color theme="1"/>
      <name val="Cascadia Code"/>
      <family val="3"/>
    </font>
    <font>
      <sz val="11"/>
      <color theme="1"/>
      <name val="Cascadia Code"/>
      <family val="3"/>
    </font>
    <font>
      <i/>
      <sz val="11"/>
      <color theme="1"/>
      <name val="Aptos Narrow"/>
      <family val="2"/>
      <scheme val="minor"/>
    </font>
    <font>
      <sz val="8"/>
      <name val="Aptos Narrow"/>
      <family val="2"/>
      <scheme val="minor"/>
    </font>
    <font>
      <sz val="11"/>
      <color rgb="FFFF0000"/>
      <name val="Cascadia Code"/>
      <family val="3"/>
    </font>
    <font>
      <sz val="11"/>
      <color rgb="FFC00000"/>
      <name val="Cascadia Code"/>
      <family val="3"/>
    </font>
    <font>
      <sz val="11"/>
      <name val="Cascadia Code"/>
      <family val="3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00B05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1">
    <xf numFmtId="0" fontId="0" fillId="0" borderId="0" xfId="0"/>
    <xf numFmtId="0" fontId="1" fillId="0" borderId="0" xfId="0" applyFont="1"/>
    <xf numFmtId="0" fontId="1" fillId="0" borderId="0" xfId="0" quotePrefix="1" applyFont="1"/>
    <xf numFmtId="0" fontId="0" fillId="0" borderId="0" xfId="0" quotePrefix="1" applyAlignment="1">
      <alignment horizontal="left"/>
    </xf>
    <xf numFmtId="0" fontId="0" fillId="0" borderId="0" xfId="0" applyAlignment="1">
      <alignment horizontal="left"/>
    </xf>
    <xf numFmtId="2" fontId="0" fillId="0" borderId="0" xfId="0" applyNumberFormat="1"/>
    <xf numFmtId="0" fontId="0" fillId="0" borderId="0" xfId="0" quotePrefix="1"/>
    <xf numFmtId="0" fontId="1" fillId="0" borderId="0" xfId="0" applyFont="1" applyAlignment="1">
      <alignment wrapText="1"/>
    </xf>
    <xf numFmtId="0" fontId="0" fillId="0" borderId="0" xfId="0" applyAlignment="1">
      <alignment wrapText="1"/>
    </xf>
    <xf numFmtId="0" fontId="2" fillId="0" borderId="0" xfId="0" applyFont="1"/>
    <xf numFmtId="0" fontId="3" fillId="0" borderId="0" xfId="0" applyFont="1"/>
    <xf numFmtId="0" fontId="2" fillId="0" borderId="0" xfId="0" quotePrefix="1" applyFont="1"/>
    <xf numFmtId="11" fontId="3" fillId="0" borderId="0" xfId="0" applyNumberFormat="1" applyFont="1"/>
    <xf numFmtId="0" fontId="3" fillId="0" borderId="0" xfId="0" quotePrefix="1" applyFont="1"/>
    <xf numFmtId="0" fontId="2" fillId="3" borderId="0" xfId="0" applyFont="1" applyFill="1"/>
    <xf numFmtId="0" fontId="3" fillId="3" borderId="0" xfId="0" applyFont="1" applyFill="1"/>
    <xf numFmtId="0" fontId="0" fillId="0" borderId="0" xfId="0" quotePrefix="1" applyAlignment="1">
      <alignment wrapText="1"/>
    </xf>
    <xf numFmtId="0" fontId="3" fillId="0" borderId="0" xfId="0" applyFont="1" applyAlignment="1">
      <alignment wrapText="1"/>
    </xf>
    <xf numFmtId="0" fontId="3" fillId="2" borderId="0" xfId="0" applyFont="1" applyFill="1" applyAlignment="1">
      <alignment wrapText="1"/>
    </xf>
    <xf numFmtId="0" fontId="6" fillId="2" borderId="0" xfId="0" applyFont="1" applyFill="1" applyAlignment="1">
      <alignment wrapText="1"/>
    </xf>
    <xf numFmtId="0" fontId="3" fillId="3" borderId="0" xfId="0" applyFont="1" applyFill="1" applyAlignment="1">
      <alignment wrapText="1"/>
    </xf>
    <xf numFmtId="0" fontId="6" fillId="0" borderId="0" xfId="0" applyFont="1" applyAlignment="1">
      <alignment wrapText="1"/>
    </xf>
    <xf numFmtId="0" fontId="7" fillId="2" borderId="0" xfId="0" applyFont="1" applyFill="1" applyAlignment="1">
      <alignment wrapText="1"/>
    </xf>
    <xf numFmtId="0" fontId="8" fillId="0" borderId="0" xfId="0" applyFont="1" applyAlignment="1">
      <alignment wrapText="1"/>
    </xf>
    <xf numFmtId="0" fontId="3" fillId="0" borderId="0" xfId="0" quotePrefix="1" applyFont="1" applyAlignment="1">
      <alignment wrapText="1"/>
    </xf>
    <xf numFmtId="0" fontId="2" fillId="0" borderId="0" xfId="0" applyFont="1" applyAlignment="1">
      <alignment shrinkToFit="1"/>
    </xf>
    <xf numFmtId="0" fontId="3" fillId="0" borderId="0" xfId="0" applyFont="1" applyAlignment="1">
      <alignment shrinkToFit="1"/>
    </xf>
    <xf numFmtId="0" fontId="7" fillId="0" borderId="0" xfId="0" applyFont="1" applyAlignment="1">
      <alignment wrapText="1"/>
    </xf>
    <xf numFmtId="0" fontId="2" fillId="0" borderId="0" xfId="0" applyFont="1" applyAlignment="1">
      <alignment wrapText="1"/>
    </xf>
    <xf numFmtId="11" fontId="3" fillId="0" borderId="0" xfId="0" quotePrefix="1" applyNumberFormat="1" applyFont="1"/>
    <xf numFmtId="11" fontId="2" fillId="0" borderId="0" xfId="0" applyNumberFormat="1" applyFont="1"/>
  </cellXfs>
  <cellStyles count="1">
    <cellStyle name="Normal" xfId="0" builtinId="0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25F11A4-59E8-40CF-A34D-7202FDAD1624}">
  <dimension ref="A1:P1281"/>
  <sheetViews>
    <sheetView zoomScale="85" zoomScaleNormal="85" workbookViewId="0">
      <pane ySplit="1" topLeftCell="A2" activePane="bottomLeft" state="frozen"/>
      <selection pane="bottomLeft" activeCell="D4" sqref="D4"/>
    </sheetView>
  </sheetViews>
  <sheetFormatPr defaultColWidth="9.2109375" defaultRowHeight="15.9"/>
  <cols>
    <col min="1" max="1" width="10.2109375" style="9" bestFit="1" customWidth="1"/>
    <col min="2" max="2" width="2.7109375" style="10" hidden="1" customWidth="1"/>
    <col min="3" max="3" width="10.2109375" style="10" bestFit="1" customWidth="1"/>
    <col min="4" max="4" width="54.7109375" style="17" customWidth="1"/>
    <col min="5" max="6" width="18.140625" style="17" customWidth="1"/>
    <col min="7" max="8" width="36.85546875" style="10" customWidth="1"/>
    <col min="9" max="16384" width="9.2109375" style="10"/>
  </cols>
  <sheetData>
    <row r="1" spans="1:5" s="26" customFormat="1">
      <c r="A1" s="25" t="s">
        <v>0</v>
      </c>
      <c r="D1" s="25" t="s">
        <v>1</v>
      </c>
      <c r="E1" s="25" t="s">
        <v>8458</v>
      </c>
    </row>
    <row r="2" spans="1:5" s="17" customFormat="1" ht="47.6">
      <c r="A2" s="9" t="str">
        <f t="shared" ref="A2:A65" si="0">DEC2HEX(-HEX2DEC("6DD000")+HEX2DEC(C2),8)</f>
        <v>0000F1D4</v>
      </c>
      <c r="B2" s="10">
        <f t="shared" ref="B2:B65" si="1">HEX2DEC(A2)</f>
        <v>61908</v>
      </c>
      <c r="C2" s="10" t="s">
        <v>8487</v>
      </c>
      <c r="D2" s="17" t="s">
        <v>8485</v>
      </c>
    </row>
    <row r="3" spans="1:5" s="17" customFormat="1">
      <c r="A3" s="9" t="str">
        <f t="shared" si="0"/>
        <v>00004FE0</v>
      </c>
      <c r="B3" s="10">
        <f t="shared" si="1"/>
        <v>20448</v>
      </c>
      <c r="C3" s="10" t="s">
        <v>8486</v>
      </c>
      <c r="D3" s="17" t="s">
        <v>8488</v>
      </c>
    </row>
    <row r="4" spans="1:5" s="17" customFormat="1">
      <c r="A4" s="9" t="str">
        <f t="shared" si="0"/>
        <v>000002F0</v>
      </c>
      <c r="B4" s="10">
        <f t="shared" si="1"/>
        <v>752</v>
      </c>
      <c r="C4" s="10" t="s">
        <v>8721</v>
      </c>
      <c r="D4" s="17" t="s">
        <v>8718</v>
      </c>
    </row>
    <row r="5" spans="1:5" s="17" customFormat="1">
      <c r="A5" s="9" t="str">
        <f t="shared" si="0"/>
        <v>FFFF923000</v>
      </c>
      <c r="B5" s="10">
        <f t="shared" si="1"/>
        <v>-7196672</v>
      </c>
      <c r="C5" s="10"/>
    </row>
    <row r="6" spans="1:5" s="17" customFormat="1">
      <c r="A6" s="9" t="str">
        <f t="shared" si="0"/>
        <v>FFFF923000</v>
      </c>
      <c r="B6" s="10">
        <f t="shared" si="1"/>
        <v>-7196672</v>
      </c>
      <c r="C6" s="10"/>
    </row>
    <row r="7" spans="1:5" s="17" customFormat="1">
      <c r="A7" s="9" t="str">
        <f t="shared" si="0"/>
        <v>FFFF923000</v>
      </c>
      <c r="B7" s="10">
        <f t="shared" si="1"/>
        <v>-7196672</v>
      </c>
      <c r="C7" s="10"/>
    </row>
    <row r="8" spans="1:5" s="17" customFormat="1">
      <c r="A8" s="9" t="str">
        <f t="shared" si="0"/>
        <v>FFFF923000</v>
      </c>
      <c r="B8" s="10">
        <f t="shared" si="1"/>
        <v>-7196672</v>
      </c>
      <c r="C8" s="10"/>
    </row>
    <row r="9" spans="1:5" s="17" customFormat="1">
      <c r="A9" s="9" t="str">
        <f t="shared" si="0"/>
        <v>FFFF923000</v>
      </c>
      <c r="B9" s="10">
        <f t="shared" si="1"/>
        <v>-7196672</v>
      </c>
      <c r="C9" s="10"/>
    </row>
    <row r="10" spans="1:5" s="17" customFormat="1">
      <c r="A10" s="9" t="str">
        <f t="shared" si="0"/>
        <v>FFFF923000</v>
      </c>
      <c r="B10" s="10">
        <f t="shared" si="1"/>
        <v>-7196672</v>
      </c>
      <c r="C10" s="10"/>
    </row>
    <row r="11" spans="1:5" s="17" customFormat="1">
      <c r="A11" s="9" t="str">
        <f t="shared" si="0"/>
        <v>FFFF923000</v>
      </c>
      <c r="B11" s="10">
        <f t="shared" si="1"/>
        <v>-7196672</v>
      </c>
      <c r="C11" s="10"/>
    </row>
    <row r="12" spans="1:5" s="17" customFormat="1">
      <c r="A12" s="9" t="str">
        <f t="shared" si="0"/>
        <v>FFFF923000</v>
      </c>
      <c r="B12" s="10">
        <f t="shared" si="1"/>
        <v>-7196672</v>
      </c>
      <c r="C12" s="10"/>
    </row>
    <row r="13" spans="1:5" s="17" customFormat="1">
      <c r="A13" s="9" t="str">
        <f t="shared" si="0"/>
        <v>FFFF923000</v>
      </c>
      <c r="B13" s="10">
        <f t="shared" si="1"/>
        <v>-7196672</v>
      </c>
      <c r="C13" s="10"/>
    </row>
    <row r="14" spans="1:5" s="17" customFormat="1">
      <c r="A14" s="9" t="str">
        <f t="shared" si="0"/>
        <v>FFFF923000</v>
      </c>
      <c r="B14" s="10">
        <f t="shared" si="1"/>
        <v>-7196672</v>
      </c>
      <c r="C14" s="10"/>
    </row>
    <row r="15" spans="1:5" s="17" customFormat="1">
      <c r="A15" s="9" t="str">
        <f t="shared" si="0"/>
        <v>FFFF923000</v>
      </c>
      <c r="B15" s="10">
        <f t="shared" si="1"/>
        <v>-7196672</v>
      </c>
      <c r="C15" s="10"/>
    </row>
    <row r="16" spans="1:5" s="17" customFormat="1">
      <c r="A16" s="9" t="str">
        <f t="shared" si="0"/>
        <v>FFFF923000</v>
      </c>
      <c r="B16" s="10">
        <f t="shared" si="1"/>
        <v>-7196672</v>
      </c>
      <c r="C16" s="10"/>
    </row>
    <row r="17" spans="1:3" s="17" customFormat="1">
      <c r="A17" s="9" t="str">
        <f t="shared" si="0"/>
        <v>FFFF923000</v>
      </c>
      <c r="B17" s="10">
        <f t="shared" si="1"/>
        <v>-7196672</v>
      </c>
      <c r="C17" s="10"/>
    </row>
    <row r="18" spans="1:3" s="17" customFormat="1">
      <c r="A18" s="9" t="str">
        <f t="shared" si="0"/>
        <v>FFFF923000</v>
      </c>
      <c r="B18" s="10">
        <f t="shared" si="1"/>
        <v>-7196672</v>
      </c>
      <c r="C18" s="10"/>
    </row>
    <row r="19" spans="1:3" s="17" customFormat="1">
      <c r="A19" s="9" t="str">
        <f t="shared" si="0"/>
        <v>FFFF923000</v>
      </c>
      <c r="B19" s="10">
        <f t="shared" si="1"/>
        <v>-7196672</v>
      </c>
      <c r="C19" s="10"/>
    </row>
    <row r="20" spans="1:3" s="17" customFormat="1">
      <c r="A20" s="9" t="str">
        <f t="shared" si="0"/>
        <v>FFFF923000</v>
      </c>
      <c r="B20" s="10">
        <f t="shared" si="1"/>
        <v>-7196672</v>
      </c>
      <c r="C20" s="10"/>
    </row>
    <row r="21" spans="1:3" s="17" customFormat="1">
      <c r="A21" s="9" t="str">
        <f t="shared" si="0"/>
        <v>FFFF923000</v>
      </c>
      <c r="B21" s="10">
        <f t="shared" si="1"/>
        <v>-7196672</v>
      </c>
      <c r="C21" s="10"/>
    </row>
    <row r="22" spans="1:3" s="17" customFormat="1">
      <c r="A22" s="9" t="str">
        <f t="shared" si="0"/>
        <v>FFFF923000</v>
      </c>
      <c r="B22" s="10">
        <f t="shared" si="1"/>
        <v>-7196672</v>
      </c>
      <c r="C22" s="10"/>
    </row>
    <row r="23" spans="1:3" s="17" customFormat="1">
      <c r="A23" s="9" t="str">
        <f t="shared" si="0"/>
        <v>FFFF923000</v>
      </c>
      <c r="B23" s="10">
        <f t="shared" si="1"/>
        <v>-7196672</v>
      </c>
      <c r="C23" s="10"/>
    </row>
    <row r="24" spans="1:3" s="17" customFormat="1">
      <c r="A24" s="9" t="str">
        <f t="shared" si="0"/>
        <v>FFFF923000</v>
      </c>
      <c r="B24" s="10">
        <f t="shared" si="1"/>
        <v>-7196672</v>
      </c>
      <c r="C24" s="10"/>
    </row>
    <row r="25" spans="1:3" s="17" customFormat="1">
      <c r="A25" s="9" t="str">
        <f t="shared" si="0"/>
        <v>FFFF923000</v>
      </c>
      <c r="B25" s="10">
        <f t="shared" si="1"/>
        <v>-7196672</v>
      </c>
      <c r="C25" s="10"/>
    </row>
    <row r="26" spans="1:3" s="17" customFormat="1">
      <c r="A26" s="9" t="str">
        <f t="shared" si="0"/>
        <v>FFFF923000</v>
      </c>
      <c r="B26" s="10">
        <f t="shared" si="1"/>
        <v>-7196672</v>
      </c>
      <c r="C26" s="10"/>
    </row>
    <row r="27" spans="1:3" s="17" customFormat="1">
      <c r="A27" s="9" t="str">
        <f t="shared" si="0"/>
        <v>FFFF923000</v>
      </c>
      <c r="B27" s="10">
        <f t="shared" si="1"/>
        <v>-7196672</v>
      </c>
      <c r="C27" s="10"/>
    </row>
    <row r="28" spans="1:3" s="17" customFormat="1">
      <c r="A28" s="9" t="str">
        <f t="shared" si="0"/>
        <v>FFFF923000</v>
      </c>
      <c r="B28" s="10">
        <f t="shared" si="1"/>
        <v>-7196672</v>
      </c>
      <c r="C28" s="10"/>
    </row>
    <row r="29" spans="1:3" s="17" customFormat="1">
      <c r="A29" s="9" t="str">
        <f t="shared" si="0"/>
        <v>FFFF923000</v>
      </c>
      <c r="B29" s="10">
        <f t="shared" si="1"/>
        <v>-7196672</v>
      </c>
      <c r="C29" s="10"/>
    </row>
    <row r="30" spans="1:3" s="17" customFormat="1">
      <c r="A30" s="9" t="str">
        <f t="shared" si="0"/>
        <v>FFFF923000</v>
      </c>
      <c r="B30" s="10">
        <f t="shared" si="1"/>
        <v>-7196672</v>
      </c>
      <c r="C30" s="10"/>
    </row>
    <row r="31" spans="1:3" s="17" customFormat="1">
      <c r="A31" s="9" t="str">
        <f t="shared" si="0"/>
        <v>FFFF923000</v>
      </c>
      <c r="B31" s="10">
        <f t="shared" si="1"/>
        <v>-7196672</v>
      </c>
      <c r="C31" s="10"/>
    </row>
    <row r="32" spans="1:3" s="17" customFormat="1">
      <c r="A32" s="9" t="str">
        <f t="shared" si="0"/>
        <v>FFFF923000</v>
      </c>
      <c r="B32" s="10">
        <f t="shared" si="1"/>
        <v>-7196672</v>
      </c>
      <c r="C32" s="10"/>
    </row>
    <row r="33" spans="1:4">
      <c r="A33" s="9" t="str">
        <f t="shared" si="0"/>
        <v>FFFF923000</v>
      </c>
      <c r="B33" s="10">
        <f t="shared" si="1"/>
        <v>-7196672</v>
      </c>
    </row>
    <row r="34" spans="1:4">
      <c r="A34" s="9" t="str">
        <f t="shared" si="0"/>
        <v>FFFF923000</v>
      </c>
      <c r="B34" s="10">
        <f t="shared" si="1"/>
        <v>-7196672</v>
      </c>
    </row>
    <row r="35" spans="1:4">
      <c r="A35" s="9" t="str">
        <f t="shared" si="0"/>
        <v>FFFF923000</v>
      </c>
      <c r="B35" s="10">
        <f t="shared" si="1"/>
        <v>-7196672</v>
      </c>
    </row>
    <row r="36" spans="1:4">
      <c r="A36" s="9" t="str">
        <f t="shared" si="0"/>
        <v>FFFF923000</v>
      </c>
      <c r="B36" s="10">
        <f t="shared" si="1"/>
        <v>-7196672</v>
      </c>
    </row>
    <row r="37" spans="1:4">
      <c r="A37" s="9" t="str">
        <f t="shared" si="0"/>
        <v>FFFF923000</v>
      </c>
      <c r="B37" s="10">
        <f t="shared" si="1"/>
        <v>-7196672</v>
      </c>
    </row>
    <row r="38" spans="1:4">
      <c r="A38" s="9" t="str">
        <f t="shared" si="0"/>
        <v>FFFF923000</v>
      </c>
      <c r="B38" s="10">
        <f t="shared" si="1"/>
        <v>-7196672</v>
      </c>
    </row>
    <row r="39" spans="1:4">
      <c r="A39" s="9" t="str">
        <f t="shared" si="0"/>
        <v>FFFF923000</v>
      </c>
      <c r="B39" s="10">
        <f t="shared" si="1"/>
        <v>-7196672</v>
      </c>
    </row>
    <row r="40" spans="1:4">
      <c r="A40" s="9" t="str">
        <f t="shared" si="0"/>
        <v>FFFF923000</v>
      </c>
      <c r="B40" s="10">
        <f t="shared" si="1"/>
        <v>-7196672</v>
      </c>
    </row>
    <row r="41" spans="1:4">
      <c r="A41" s="9" t="str">
        <f t="shared" si="0"/>
        <v>FFFF923000</v>
      </c>
      <c r="B41" s="10">
        <f t="shared" si="1"/>
        <v>-7196672</v>
      </c>
    </row>
    <row r="42" spans="1:4">
      <c r="A42" s="9" t="str">
        <f t="shared" si="0"/>
        <v>FFFF923000</v>
      </c>
      <c r="B42" s="10">
        <f t="shared" si="1"/>
        <v>-7196672</v>
      </c>
    </row>
    <row r="43" spans="1:4">
      <c r="A43" s="9" t="str">
        <f t="shared" si="0"/>
        <v>FFFF923000</v>
      </c>
      <c r="B43" s="10">
        <f t="shared" si="1"/>
        <v>-7196672</v>
      </c>
    </row>
    <row r="44" spans="1:4">
      <c r="A44" s="9" t="str">
        <f t="shared" si="0"/>
        <v>FFFF923000</v>
      </c>
      <c r="B44" s="10">
        <f t="shared" si="1"/>
        <v>-7196672</v>
      </c>
    </row>
    <row r="45" spans="1:4">
      <c r="A45" s="9" t="str">
        <f t="shared" si="0"/>
        <v>FFFF923000</v>
      </c>
      <c r="B45" s="10">
        <f t="shared" si="1"/>
        <v>-7196672</v>
      </c>
    </row>
    <row r="46" spans="1:4">
      <c r="A46" s="9" t="str">
        <f t="shared" si="0"/>
        <v>FFFF923000</v>
      </c>
      <c r="B46" s="10">
        <f t="shared" si="1"/>
        <v>-7196672</v>
      </c>
    </row>
    <row r="47" spans="1:4">
      <c r="A47" s="9" t="str">
        <f t="shared" si="0"/>
        <v>FFFF923000</v>
      </c>
      <c r="B47" s="10">
        <f t="shared" si="1"/>
        <v>-7196672</v>
      </c>
      <c r="D47" s="21"/>
    </row>
    <row r="48" spans="1:4">
      <c r="A48" s="9" t="str">
        <f t="shared" si="0"/>
        <v>FFFF923000</v>
      </c>
      <c r="B48" s="10">
        <f t="shared" si="1"/>
        <v>-7196672</v>
      </c>
    </row>
    <row r="49" spans="1:3" s="17" customFormat="1">
      <c r="A49" s="9" t="str">
        <f t="shared" si="0"/>
        <v>FFFF923000</v>
      </c>
      <c r="B49" s="10">
        <f t="shared" si="1"/>
        <v>-7196672</v>
      </c>
      <c r="C49" s="10"/>
    </row>
    <row r="50" spans="1:3" s="17" customFormat="1">
      <c r="A50" s="9" t="str">
        <f t="shared" si="0"/>
        <v>FFFF923000</v>
      </c>
      <c r="B50" s="10">
        <f t="shared" si="1"/>
        <v>-7196672</v>
      </c>
      <c r="C50" s="10"/>
    </row>
    <row r="51" spans="1:3" s="17" customFormat="1">
      <c r="A51" s="9" t="str">
        <f t="shared" si="0"/>
        <v>FFFF923000</v>
      </c>
      <c r="B51" s="10">
        <f t="shared" si="1"/>
        <v>-7196672</v>
      </c>
      <c r="C51" s="10"/>
    </row>
    <row r="52" spans="1:3" s="17" customFormat="1">
      <c r="A52" s="9" t="str">
        <f t="shared" si="0"/>
        <v>FFFF923000</v>
      </c>
      <c r="B52" s="10">
        <f t="shared" si="1"/>
        <v>-7196672</v>
      </c>
      <c r="C52" s="10"/>
    </row>
    <row r="53" spans="1:3" s="17" customFormat="1">
      <c r="A53" s="9" t="str">
        <f t="shared" si="0"/>
        <v>FFFF923000</v>
      </c>
      <c r="B53" s="10">
        <f t="shared" si="1"/>
        <v>-7196672</v>
      </c>
      <c r="C53" s="10"/>
    </row>
    <row r="54" spans="1:3" s="17" customFormat="1">
      <c r="A54" s="9" t="str">
        <f t="shared" si="0"/>
        <v>FFFF923000</v>
      </c>
      <c r="B54" s="10">
        <f t="shared" si="1"/>
        <v>-7196672</v>
      </c>
      <c r="C54" s="10"/>
    </row>
    <row r="55" spans="1:3" s="17" customFormat="1">
      <c r="A55" s="9" t="str">
        <f t="shared" si="0"/>
        <v>FFFF923000</v>
      </c>
      <c r="B55" s="10">
        <f t="shared" si="1"/>
        <v>-7196672</v>
      </c>
      <c r="C55" s="10"/>
    </row>
    <row r="56" spans="1:3" s="17" customFormat="1">
      <c r="A56" s="9" t="str">
        <f t="shared" si="0"/>
        <v>FFFF923000</v>
      </c>
      <c r="B56" s="10">
        <f t="shared" si="1"/>
        <v>-7196672</v>
      </c>
      <c r="C56" s="10"/>
    </row>
    <row r="57" spans="1:3" s="17" customFormat="1">
      <c r="A57" s="9" t="str">
        <f t="shared" si="0"/>
        <v>FFFF923000</v>
      </c>
      <c r="B57" s="10">
        <f t="shared" si="1"/>
        <v>-7196672</v>
      </c>
      <c r="C57" s="10"/>
    </row>
    <row r="58" spans="1:3" s="17" customFormat="1">
      <c r="A58" s="9" t="str">
        <f t="shared" si="0"/>
        <v>FFFF923000</v>
      </c>
      <c r="B58" s="10">
        <f t="shared" si="1"/>
        <v>-7196672</v>
      </c>
      <c r="C58" s="10"/>
    </row>
    <row r="59" spans="1:3" s="17" customFormat="1">
      <c r="A59" s="9" t="str">
        <f t="shared" si="0"/>
        <v>FFFF923000</v>
      </c>
      <c r="B59" s="10">
        <f t="shared" si="1"/>
        <v>-7196672</v>
      </c>
      <c r="C59" s="10"/>
    </row>
    <row r="60" spans="1:3" s="17" customFormat="1">
      <c r="A60" s="9" t="str">
        <f t="shared" si="0"/>
        <v>FFFF923000</v>
      </c>
      <c r="B60" s="10">
        <f t="shared" si="1"/>
        <v>-7196672</v>
      </c>
      <c r="C60" s="10"/>
    </row>
    <row r="61" spans="1:3" s="17" customFormat="1">
      <c r="A61" s="9" t="str">
        <f t="shared" si="0"/>
        <v>FFFF923000</v>
      </c>
      <c r="B61" s="10">
        <f t="shared" si="1"/>
        <v>-7196672</v>
      </c>
      <c r="C61" s="10"/>
    </row>
    <row r="62" spans="1:3" s="17" customFormat="1">
      <c r="A62" s="9" t="str">
        <f t="shared" si="0"/>
        <v>FFFF923000</v>
      </c>
      <c r="B62" s="10">
        <f t="shared" si="1"/>
        <v>-7196672</v>
      </c>
      <c r="C62" s="10"/>
    </row>
    <row r="63" spans="1:3" s="17" customFormat="1">
      <c r="A63" s="9" t="str">
        <f t="shared" si="0"/>
        <v>FFFF923000</v>
      </c>
      <c r="B63" s="10">
        <f t="shared" si="1"/>
        <v>-7196672</v>
      </c>
      <c r="C63" s="10"/>
    </row>
    <row r="64" spans="1:3" s="17" customFormat="1">
      <c r="A64" s="9" t="str">
        <f t="shared" si="0"/>
        <v>FFFF923000</v>
      </c>
      <c r="B64" s="10">
        <f t="shared" si="1"/>
        <v>-7196672</v>
      </c>
      <c r="C64" s="10"/>
    </row>
    <row r="65" spans="1:3" s="17" customFormat="1">
      <c r="A65" s="9" t="str">
        <f t="shared" si="0"/>
        <v>FFFF923000</v>
      </c>
      <c r="B65" s="10">
        <f t="shared" si="1"/>
        <v>-7196672</v>
      </c>
      <c r="C65" s="10"/>
    </row>
    <row r="66" spans="1:3" s="17" customFormat="1">
      <c r="A66" s="9" t="str">
        <f t="shared" ref="A66:A129" si="2">DEC2HEX(-HEX2DEC("6DD000")+HEX2DEC(C66),8)</f>
        <v>FFFF923000</v>
      </c>
      <c r="B66" s="10">
        <f t="shared" ref="B66:B129" si="3">HEX2DEC(A66)</f>
        <v>-7196672</v>
      </c>
      <c r="C66" s="10"/>
    </row>
    <row r="67" spans="1:3" s="17" customFormat="1">
      <c r="A67" s="9" t="str">
        <f t="shared" si="2"/>
        <v>FFFF923000</v>
      </c>
      <c r="B67" s="10">
        <f t="shared" si="3"/>
        <v>-7196672</v>
      </c>
      <c r="C67" s="10"/>
    </row>
    <row r="68" spans="1:3" s="17" customFormat="1">
      <c r="A68" s="9" t="str">
        <f t="shared" si="2"/>
        <v>FFFF923000</v>
      </c>
      <c r="B68" s="10">
        <f t="shared" si="3"/>
        <v>-7196672</v>
      </c>
      <c r="C68" s="10"/>
    </row>
    <row r="69" spans="1:3" s="17" customFormat="1">
      <c r="A69" s="9" t="str">
        <f t="shared" si="2"/>
        <v>FFFF923000</v>
      </c>
      <c r="B69" s="10">
        <f t="shared" si="3"/>
        <v>-7196672</v>
      </c>
      <c r="C69" s="10"/>
    </row>
    <row r="70" spans="1:3" s="17" customFormat="1">
      <c r="A70" s="9" t="str">
        <f t="shared" si="2"/>
        <v>FFFF923000</v>
      </c>
      <c r="B70" s="10">
        <f t="shared" si="3"/>
        <v>-7196672</v>
      </c>
      <c r="C70" s="10"/>
    </row>
    <row r="71" spans="1:3" s="17" customFormat="1">
      <c r="A71" s="9" t="str">
        <f t="shared" si="2"/>
        <v>FFFF923000</v>
      </c>
      <c r="B71" s="10">
        <f t="shared" si="3"/>
        <v>-7196672</v>
      </c>
      <c r="C71" s="10"/>
    </row>
    <row r="72" spans="1:3" s="17" customFormat="1">
      <c r="A72" s="9" t="str">
        <f t="shared" si="2"/>
        <v>FFFF923000</v>
      </c>
      <c r="B72" s="10">
        <f t="shared" si="3"/>
        <v>-7196672</v>
      </c>
      <c r="C72" s="10"/>
    </row>
    <row r="73" spans="1:3" s="17" customFormat="1">
      <c r="A73" s="9" t="str">
        <f t="shared" si="2"/>
        <v>FFFF923000</v>
      </c>
      <c r="B73" s="10">
        <f t="shared" si="3"/>
        <v>-7196672</v>
      </c>
      <c r="C73" s="10"/>
    </row>
    <row r="74" spans="1:3" s="17" customFormat="1">
      <c r="A74" s="9" t="str">
        <f t="shared" si="2"/>
        <v>FFFF923000</v>
      </c>
      <c r="B74" s="10">
        <f t="shared" si="3"/>
        <v>-7196672</v>
      </c>
      <c r="C74" s="10"/>
    </row>
    <row r="75" spans="1:3" s="17" customFormat="1">
      <c r="A75" s="9" t="str">
        <f t="shared" si="2"/>
        <v>FFFF923000</v>
      </c>
      <c r="B75" s="10">
        <f t="shared" si="3"/>
        <v>-7196672</v>
      </c>
      <c r="C75" s="10"/>
    </row>
    <row r="76" spans="1:3" s="17" customFormat="1">
      <c r="A76" s="9" t="str">
        <f t="shared" si="2"/>
        <v>FFFF923000</v>
      </c>
      <c r="B76" s="10">
        <f t="shared" si="3"/>
        <v>-7196672</v>
      </c>
      <c r="C76" s="10"/>
    </row>
    <row r="77" spans="1:3" s="17" customFormat="1">
      <c r="A77" s="9" t="str">
        <f t="shared" si="2"/>
        <v>FFFF923000</v>
      </c>
      <c r="B77" s="10">
        <f t="shared" si="3"/>
        <v>-7196672</v>
      </c>
      <c r="C77" s="10"/>
    </row>
    <row r="78" spans="1:3" s="17" customFormat="1">
      <c r="A78" s="9" t="str">
        <f t="shared" si="2"/>
        <v>FFFF923000</v>
      </c>
      <c r="B78" s="10">
        <f t="shared" si="3"/>
        <v>-7196672</v>
      </c>
      <c r="C78" s="10"/>
    </row>
    <row r="79" spans="1:3" s="17" customFormat="1">
      <c r="A79" s="9" t="str">
        <f t="shared" si="2"/>
        <v>FFFF923000</v>
      </c>
      <c r="B79" s="10">
        <f t="shared" si="3"/>
        <v>-7196672</v>
      </c>
      <c r="C79" s="10"/>
    </row>
    <row r="80" spans="1:3" s="17" customFormat="1">
      <c r="A80" s="9" t="str">
        <f t="shared" si="2"/>
        <v>FFFF923000</v>
      </c>
      <c r="B80" s="10">
        <f t="shared" si="3"/>
        <v>-7196672</v>
      </c>
      <c r="C80" s="10"/>
    </row>
    <row r="81" spans="1:6">
      <c r="A81" s="9" t="str">
        <f t="shared" si="2"/>
        <v>FFFF923000</v>
      </c>
      <c r="B81" s="10">
        <f t="shared" si="3"/>
        <v>-7196672</v>
      </c>
      <c r="C81" s="13"/>
    </row>
    <row r="82" spans="1:6">
      <c r="A82" s="9" t="str">
        <f t="shared" si="2"/>
        <v>FFFF923000</v>
      </c>
      <c r="B82" s="10">
        <f t="shared" si="3"/>
        <v>-7196672</v>
      </c>
    </row>
    <row r="83" spans="1:6">
      <c r="A83" s="9" t="str">
        <f t="shared" si="2"/>
        <v>FFFF923000</v>
      </c>
      <c r="B83" s="10">
        <f t="shared" si="3"/>
        <v>-7196672</v>
      </c>
    </row>
    <row r="84" spans="1:6">
      <c r="A84" s="9" t="str">
        <f t="shared" si="2"/>
        <v>FFFF923000</v>
      </c>
      <c r="B84" s="10">
        <f t="shared" si="3"/>
        <v>-7196672</v>
      </c>
    </row>
    <row r="85" spans="1:6">
      <c r="A85" s="9" t="str">
        <f t="shared" si="2"/>
        <v>FFFF923000</v>
      </c>
      <c r="B85" s="10">
        <f t="shared" si="3"/>
        <v>-7196672</v>
      </c>
    </row>
    <row r="86" spans="1:6">
      <c r="A86" s="9" t="str">
        <f t="shared" si="2"/>
        <v>FFFF923000</v>
      </c>
      <c r="B86" s="10">
        <f t="shared" si="3"/>
        <v>-7196672</v>
      </c>
    </row>
    <row r="87" spans="1:6">
      <c r="A87" s="9" t="str">
        <f t="shared" si="2"/>
        <v>FFFF923000</v>
      </c>
      <c r="B87" s="10">
        <f t="shared" si="3"/>
        <v>-7196672</v>
      </c>
    </row>
    <row r="88" spans="1:6">
      <c r="A88" s="9" t="str">
        <f t="shared" si="2"/>
        <v>FFFF923000</v>
      </c>
      <c r="B88" s="10">
        <f t="shared" si="3"/>
        <v>-7196672</v>
      </c>
    </row>
    <row r="89" spans="1:6">
      <c r="A89" s="9" t="str">
        <f t="shared" si="2"/>
        <v>FFFF923000</v>
      </c>
      <c r="B89" s="10">
        <f t="shared" si="3"/>
        <v>-7196672</v>
      </c>
    </row>
    <row r="90" spans="1:6">
      <c r="A90" s="9" t="str">
        <f t="shared" si="2"/>
        <v>FFFF923000</v>
      </c>
      <c r="B90" s="10">
        <f t="shared" si="3"/>
        <v>-7196672</v>
      </c>
      <c r="C90" s="13"/>
    </row>
    <row r="91" spans="1:6">
      <c r="A91" s="9" t="str">
        <f t="shared" si="2"/>
        <v>FFFF923000</v>
      </c>
      <c r="B91" s="10">
        <f t="shared" si="3"/>
        <v>-7196672</v>
      </c>
    </row>
    <row r="92" spans="1:6">
      <c r="A92" s="9" t="str">
        <f t="shared" si="2"/>
        <v>FFFF923000</v>
      </c>
      <c r="B92" s="10">
        <f t="shared" si="3"/>
        <v>-7196672</v>
      </c>
    </row>
    <row r="93" spans="1:6">
      <c r="A93" s="9" t="str">
        <f t="shared" si="2"/>
        <v>FFFF923000</v>
      </c>
      <c r="B93" s="10">
        <f t="shared" si="3"/>
        <v>-7196672</v>
      </c>
    </row>
    <row r="94" spans="1:6">
      <c r="A94" s="9" t="str">
        <f t="shared" si="2"/>
        <v>FFFF923000</v>
      </c>
      <c r="B94" s="10">
        <f t="shared" si="3"/>
        <v>-7196672</v>
      </c>
    </row>
    <row r="95" spans="1:6">
      <c r="A95" s="9" t="str">
        <f t="shared" si="2"/>
        <v>FFFF923000</v>
      </c>
      <c r="B95" s="10">
        <f t="shared" si="3"/>
        <v>-7196672</v>
      </c>
    </row>
    <row r="96" spans="1:6">
      <c r="A96" s="9" t="str">
        <f t="shared" si="2"/>
        <v>FFFF923000</v>
      </c>
      <c r="B96" s="10">
        <f t="shared" si="3"/>
        <v>-7196672</v>
      </c>
      <c r="F96" s="10"/>
    </row>
    <row r="97" spans="1:6">
      <c r="A97" s="9" t="str">
        <f t="shared" si="2"/>
        <v>FFFF923000</v>
      </c>
      <c r="B97" s="10">
        <f t="shared" si="3"/>
        <v>-7196672</v>
      </c>
      <c r="F97" s="10"/>
    </row>
    <row r="98" spans="1:6">
      <c r="A98" s="9" t="str">
        <f t="shared" si="2"/>
        <v>FFFF923000</v>
      </c>
      <c r="B98" s="10">
        <f t="shared" si="3"/>
        <v>-7196672</v>
      </c>
      <c r="F98" s="10"/>
    </row>
    <row r="99" spans="1:6">
      <c r="A99" s="9" t="str">
        <f t="shared" si="2"/>
        <v>FFFF923000</v>
      </c>
      <c r="B99" s="10">
        <f t="shared" si="3"/>
        <v>-7196672</v>
      </c>
      <c r="F99" s="10"/>
    </row>
    <row r="100" spans="1:6">
      <c r="A100" s="9" t="str">
        <f t="shared" si="2"/>
        <v>FFFF923000</v>
      </c>
      <c r="B100" s="10">
        <f t="shared" si="3"/>
        <v>-7196672</v>
      </c>
      <c r="F100" s="10"/>
    </row>
    <row r="101" spans="1:6">
      <c r="A101" s="9" t="str">
        <f t="shared" si="2"/>
        <v>FFFF923000</v>
      </c>
      <c r="B101" s="10">
        <f t="shared" si="3"/>
        <v>-7196672</v>
      </c>
      <c r="F101" s="10"/>
    </row>
    <row r="102" spans="1:6">
      <c r="A102" s="9" t="str">
        <f t="shared" si="2"/>
        <v>FFFF923000</v>
      </c>
      <c r="B102" s="10">
        <f t="shared" si="3"/>
        <v>-7196672</v>
      </c>
      <c r="F102" s="10"/>
    </row>
    <row r="103" spans="1:6">
      <c r="A103" s="9" t="str">
        <f t="shared" si="2"/>
        <v>FFFF923000</v>
      </c>
      <c r="B103" s="10">
        <f t="shared" si="3"/>
        <v>-7196672</v>
      </c>
      <c r="E103" s="10"/>
    </row>
    <row r="104" spans="1:6">
      <c r="A104" s="9" t="str">
        <f t="shared" si="2"/>
        <v>FFFF923000</v>
      </c>
      <c r="B104" s="10">
        <f t="shared" si="3"/>
        <v>-7196672</v>
      </c>
      <c r="E104" s="10"/>
      <c r="F104" s="10"/>
    </row>
    <row r="105" spans="1:6">
      <c r="A105" s="9" t="str">
        <f t="shared" si="2"/>
        <v>FFFF923000</v>
      </c>
      <c r="B105" s="10">
        <f t="shared" si="3"/>
        <v>-7196672</v>
      </c>
      <c r="E105" s="10"/>
      <c r="F105" s="10"/>
    </row>
    <row r="106" spans="1:6">
      <c r="A106" s="9" t="str">
        <f t="shared" si="2"/>
        <v>FFFF923000</v>
      </c>
      <c r="B106" s="10">
        <f t="shared" si="3"/>
        <v>-7196672</v>
      </c>
      <c r="E106" s="10"/>
      <c r="F106" s="10"/>
    </row>
    <row r="107" spans="1:6">
      <c r="A107" s="9" t="str">
        <f t="shared" si="2"/>
        <v>FFFF923000</v>
      </c>
      <c r="B107" s="10">
        <f t="shared" si="3"/>
        <v>-7196672</v>
      </c>
      <c r="E107" s="10"/>
      <c r="F107" s="10"/>
    </row>
    <row r="108" spans="1:6">
      <c r="A108" s="9" t="str">
        <f t="shared" si="2"/>
        <v>FFFF923000</v>
      </c>
      <c r="B108" s="10">
        <f t="shared" si="3"/>
        <v>-7196672</v>
      </c>
      <c r="E108" s="10"/>
      <c r="F108" s="10"/>
    </row>
    <row r="109" spans="1:6">
      <c r="A109" s="9" t="str">
        <f t="shared" si="2"/>
        <v>FFFF923000</v>
      </c>
      <c r="B109" s="10">
        <f t="shared" si="3"/>
        <v>-7196672</v>
      </c>
      <c r="E109" s="10"/>
      <c r="F109" s="10"/>
    </row>
    <row r="110" spans="1:6">
      <c r="A110" s="9" t="str">
        <f t="shared" si="2"/>
        <v>FFFF923000</v>
      </c>
      <c r="B110" s="10">
        <f t="shared" si="3"/>
        <v>-7196672</v>
      </c>
      <c r="F110" s="10"/>
    </row>
    <row r="111" spans="1:6">
      <c r="A111" s="9" t="str">
        <f t="shared" si="2"/>
        <v>FFFF923000</v>
      </c>
      <c r="B111" s="10">
        <f t="shared" si="3"/>
        <v>-7196672</v>
      </c>
      <c r="E111" s="10"/>
      <c r="F111" s="10"/>
    </row>
    <row r="112" spans="1:6">
      <c r="A112" s="9" t="str">
        <f t="shared" si="2"/>
        <v>FFFF923000</v>
      </c>
      <c r="B112" s="10">
        <f t="shared" si="3"/>
        <v>-7196672</v>
      </c>
      <c r="E112" s="10"/>
      <c r="F112" s="10"/>
    </row>
    <row r="113" spans="1:6">
      <c r="A113" s="9" t="str">
        <f t="shared" si="2"/>
        <v>FFFF923000</v>
      </c>
      <c r="B113" s="10">
        <f t="shared" si="3"/>
        <v>-7196672</v>
      </c>
      <c r="E113" s="10"/>
      <c r="F113" s="10"/>
    </row>
    <row r="114" spans="1:6">
      <c r="A114" s="9" t="str">
        <f t="shared" si="2"/>
        <v>FFFF923000</v>
      </c>
      <c r="B114" s="10">
        <f t="shared" si="3"/>
        <v>-7196672</v>
      </c>
      <c r="E114" s="10"/>
    </row>
    <row r="115" spans="1:6">
      <c r="A115" s="9" t="str">
        <f t="shared" si="2"/>
        <v>FFFF923000</v>
      </c>
      <c r="B115" s="10">
        <f t="shared" si="3"/>
        <v>-7196672</v>
      </c>
      <c r="E115" s="10"/>
      <c r="F115" s="10"/>
    </row>
    <row r="116" spans="1:6">
      <c r="A116" s="9" t="str">
        <f t="shared" si="2"/>
        <v>FFFF923000</v>
      </c>
      <c r="B116" s="10">
        <f t="shared" si="3"/>
        <v>-7196672</v>
      </c>
      <c r="E116" s="10"/>
      <c r="F116" s="10"/>
    </row>
    <row r="117" spans="1:6">
      <c r="A117" s="9" t="str">
        <f t="shared" si="2"/>
        <v>FFFF923000</v>
      </c>
      <c r="B117" s="10">
        <f t="shared" si="3"/>
        <v>-7196672</v>
      </c>
      <c r="E117" s="10"/>
      <c r="F117" s="10"/>
    </row>
    <row r="118" spans="1:6">
      <c r="A118" s="9" t="str">
        <f t="shared" si="2"/>
        <v>FFFF923000</v>
      </c>
      <c r="B118" s="10">
        <f t="shared" si="3"/>
        <v>-7196672</v>
      </c>
      <c r="E118" s="10"/>
      <c r="F118" s="10"/>
    </row>
    <row r="119" spans="1:6">
      <c r="A119" s="9" t="str">
        <f t="shared" si="2"/>
        <v>FFFF923000</v>
      </c>
      <c r="B119" s="10">
        <f t="shared" si="3"/>
        <v>-7196672</v>
      </c>
      <c r="E119" s="10"/>
      <c r="F119" s="10"/>
    </row>
    <row r="120" spans="1:6">
      <c r="A120" s="9" t="str">
        <f t="shared" si="2"/>
        <v>FFFF923000</v>
      </c>
      <c r="B120" s="10">
        <f t="shared" si="3"/>
        <v>-7196672</v>
      </c>
      <c r="E120" s="10"/>
    </row>
    <row r="121" spans="1:6">
      <c r="A121" s="9" t="str">
        <f t="shared" si="2"/>
        <v>FFFF923000</v>
      </c>
      <c r="B121" s="10">
        <f t="shared" si="3"/>
        <v>-7196672</v>
      </c>
      <c r="F121" s="10"/>
    </row>
    <row r="122" spans="1:6">
      <c r="A122" s="9" t="str">
        <f t="shared" si="2"/>
        <v>FFFF923000</v>
      </c>
      <c r="B122" s="10">
        <f t="shared" si="3"/>
        <v>-7196672</v>
      </c>
      <c r="E122" s="10"/>
      <c r="F122" s="10"/>
    </row>
    <row r="123" spans="1:6">
      <c r="A123" s="9" t="str">
        <f t="shared" si="2"/>
        <v>FFFF923000</v>
      </c>
      <c r="B123" s="10">
        <f t="shared" si="3"/>
        <v>-7196672</v>
      </c>
      <c r="E123" s="10"/>
      <c r="F123" s="10"/>
    </row>
    <row r="124" spans="1:6">
      <c r="A124" s="9" t="str">
        <f t="shared" si="2"/>
        <v>FFFF923000</v>
      </c>
      <c r="B124" s="10">
        <f t="shared" si="3"/>
        <v>-7196672</v>
      </c>
      <c r="E124" s="10"/>
      <c r="F124" s="10"/>
    </row>
    <row r="125" spans="1:6">
      <c r="A125" s="9" t="str">
        <f t="shared" si="2"/>
        <v>FFFF923000</v>
      </c>
      <c r="B125" s="10">
        <f t="shared" si="3"/>
        <v>-7196672</v>
      </c>
      <c r="E125" s="10"/>
      <c r="F125" s="10"/>
    </row>
    <row r="126" spans="1:6">
      <c r="A126" s="9" t="str">
        <f t="shared" si="2"/>
        <v>FFFF923000</v>
      </c>
      <c r="B126" s="10">
        <f t="shared" si="3"/>
        <v>-7196672</v>
      </c>
      <c r="E126" s="10"/>
      <c r="F126" s="10"/>
    </row>
    <row r="127" spans="1:6">
      <c r="A127" s="9" t="str">
        <f t="shared" si="2"/>
        <v>FFFF923000</v>
      </c>
      <c r="B127" s="10">
        <f t="shared" si="3"/>
        <v>-7196672</v>
      </c>
      <c r="C127" s="12"/>
      <c r="F127" s="10"/>
    </row>
    <row r="128" spans="1:6">
      <c r="A128" s="9" t="str">
        <f t="shared" si="2"/>
        <v>FFFF923000</v>
      </c>
      <c r="B128" s="10">
        <f t="shared" si="3"/>
        <v>-7196672</v>
      </c>
      <c r="E128" s="10"/>
      <c r="F128" s="10"/>
    </row>
    <row r="129" spans="1:6">
      <c r="A129" s="9" t="str">
        <f t="shared" si="2"/>
        <v>FFFF923000</v>
      </c>
      <c r="B129" s="10">
        <f t="shared" si="3"/>
        <v>-7196672</v>
      </c>
      <c r="C129" s="12"/>
      <c r="E129" s="10"/>
      <c r="F129" s="10"/>
    </row>
    <row r="130" spans="1:6">
      <c r="A130" s="9" t="str">
        <f t="shared" ref="A130:A193" si="4">DEC2HEX(-HEX2DEC("6DD000")+HEX2DEC(C130),8)</f>
        <v>FFFF923000</v>
      </c>
      <c r="B130" s="10">
        <f t="shared" ref="B130:B193" si="5">HEX2DEC(A130)</f>
        <v>-7196672</v>
      </c>
      <c r="C130" s="12"/>
      <c r="E130" s="10"/>
      <c r="F130" s="10"/>
    </row>
    <row r="131" spans="1:6">
      <c r="A131" s="9" t="str">
        <f t="shared" si="4"/>
        <v>FFFF923000</v>
      </c>
      <c r="B131" s="10">
        <f t="shared" si="5"/>
        <v>-7196672</v>
      </c>
      <c r="E131" s="10"/>
      <c r="F131" s="10"/>
    </row>
    <row r="132" spans="1:6">
      <c r="A132" s="9" t="str">
        <f t="shared" si="4"/>
        <v>FFFF923000</v>
      </c>
      <c r="B132" s="10">
        <f t="shared" si="5"/>
        <v>-7196672</v>
      </c>
      <c r="E132" s="10"/>
      <c r="F132" s="10"/>
    </row>
    <row r="133" spans="1:6">
      <c r="A133" s="9" t="str">
        <f t="shared" si="4"/>
        <v>FFFF923000</v>
      </c>
      <c r="B133" s="10">
        <f t="shared" si="5"/>
        <v>-7196672</v>
      </c>
      <c r="E133" s="10"/>
      <c r="F133" s="10"/>
    </row>
    <row r="134" spans="1:6">
      <c r="A134" s="9" t="str">
        <f t="shared" si="4"/>
        <v>FFFF923000</v>
      </c>
      <c r="B134" s="10">
        <f t="shared" si="5"/>
        <v>-7196672</v>
      </c>
      <c r="E134" s="10"/>
      <c r="F134" s="10"/>
    </row>
    <row r="135" spans="1:6">
      <c r="A135" s="9" t="str">
        <f t="shared" si="4"/>
        <v>FFFF923000</v>
      </c>
      <c r="B135" s="10">
        <f t="shared" si="5"/>
        <v>-7196672</v>
      </c>
      <c r="C135" s="13"/>
      <c r="E135" s="10"/>
      <c r="F135" s="10"/>
    </row>
    <row r="136" spans="1:6">
      <c r="A136" s="9" t="str">
        <f t="shared" si="4"/>
        <v>FFFF923000</v>
      </c>
      <c r="B136" s="10">
        <f t="shared" si="5"/>
        <v>-7196672</v>
      </c>
      <c r="C136" s="13"/>
      <c r="E136" s="10"/>
      <c r="F136" s="10"/>
    </row>
    <row r="137" spans="1:6">
      <c r="A137" s="9" t="str">
        <f t="shared" si="4"/>
        <v>FFFF923000</v>
      </c>
      <c r="B137" s="10">
        <f t="shared" si="5"/>
        <v>-7196672</v>
      </c>
      <c r="E137" s="10"/>
      <c r="F137" s="10"/>
    </row>
    <row r="138" spans="1:6">
      <c r="A138" s="9" t="str">
        <f t="shared" si="4"/>
        <v>FFFF923000</v>
      </c>
      <c r="B138" s="10">
        <f t="shared" si="5"/>
        <v>-7196672</v>
      </c>
      <c r="E138" s="10"/>
      <c r="F138" s="10"/>
    </row>
    <row r="139" spans="1:6">
      <c r="A139" s="9" t="str">
        <f t="shared" si="4"/>
        <v>FFFF923000</v>
      </c>
      <c r="B139" s="10">
        <f t="shared" si="5"/>
        <v>-7196672</v>
      </c>
      <c r="E139" s="10"/>
      <c r="F139" s="10"/>
    </row>
    <row r="140" spans="1:6">
      <c r="A140" s="9" t="str">
        <f t="shared" si="4"/>
        <v>FFFF923000</v>
      </c>
      <c r="B140" s="10">
        <f t="shared" si="5"/>
        <v>-7196672</v>
      </c>
      <c r="E140" s="10"/>
      <c r="F140" s="10"/>
    </row>
    <row r="141" spans="1:6">
      <c r="A141" s="9" t="str">
        <f t="shared" si="4"/>
        <v>FFFF923000</v>
      </c>
      <c r="B141" s="10">
        <f t="shared" si="5"/>
        <v>-7196672</v>
      </c>
      <c r="E141" s="10"/>
      <c r="F141" s="10"/>
    </row>
    <row r="142" spans="1:6">
      <c r="A142" s="9" t="str">
        <f t="shared" si="4"/>
        <v>FFFF923000</v>
      </c>
      <c r="B142" s="10">
        <f t="shared" si="5"/>
        <v>-7196672</v>
      </c>
      <c r="E142" s="10"/>
      <c r="F142" s="10"/>
    </row>
    <row r="143" spans="1:6">
      <c r="A143" s="9" t="str">
        <f t="shared" si="4"/>
        <v>FFFF923000</v>
      </c>
      <c r="B143" s="10">
        <f t="shared" si="5"/>
        <v>-7196672</v>
      </c>
      <c r="F143" s="10"/>
    </row>
    <row r="144" spans="1:6">
      <c r="A144" s="9" t="str">
        <f t="shared" si="4"/>
        <v>FFFF923000</v>
      </c>
      <c r="B144" s="10">
        <f t="shared" si="5"/>
        <v>-7196672</v>
      </c>
      <c r="F144" s="10"/>
    </row>
    <row r="145" spans="1:6">
      <c r="A145" s="9" t="str">
        <f t="shared" si="4"/>
        <v>FFFF923000</v>
      </c>
      <c r="B145" s="10">
        <f t="shared" si="5"/>
        <v>-7196672</v>
      </c>
      <c r="F145" s="10"/>
    </row>
    <row r="146" spans="1:6">
      <c r="A146" s="9" t="str">
        <f t="shared" si="4"/>
        <v>FFFF923000</v>
      </c>
      <c r="B146" s="10">
        <f t="shared" si="5"/>
        <v>-7196672</v>
      </c>
      <c r="F146" s="10"/>
    </row>
    <row r="147" spans="1:6">
      <c r="A147" s="9" t="str">
        <f t="shared" si="4"/>
        <v>FFFF923000</v>
      </c>
      <c r="B147" s="10">
        <f t="shared" si="5"/>
        <v>-7196672</v>
      </c>
      <c r="E147" s="10"/>
      <c r="F147" s="10"/>
    </row>
    <row r="148" spans="1:6">
      <c r="A148" s="9" t="str">
        <f t="shared" si="4"/>
        <v>FFFF923000</v>
      </c>
      <c r="B148" s="10">
        <f t="shared" si="5"/>
        <v>-7196672</v>
      </c>
      <c r="E148" s="10"/>
      <c r="F148" s="10"/>
    </row>
    <row r="149" spans="1:6">
      <c r="A149" s="9" t="str">
        <f t="shared" si="4"/>
        <v>FFFF923000</v>
      </c>
      <c r="B149" s="10">
        <f t="shared" si="5"/>
        <v>-7196672</v>
      </c>
      <c r="E149" s="10"/>
      <c r="F149" s="10"/>
    </row>
    <row r="150" spans="1:6">
      <c r="A150" s="9" t="str">
        <f t="shared" si="4"/>
        <v>FFFF923000</v>
      </c>
      <c r="B150" s="10">
        <f t="shared" si="5"/>
        <v>-7196672</v>
      </c>
      <c r="E150" s="10"/>
      <c r="F150" s="10"/>
    </row>
    <row r="151" spans="1:6">
      <c r="A151" s="9" t="str">
        <f t="shared" si="4"/>
        <v>FFFF923000</v>
      </c>
      <c r="B151" s="10">
        <f t="shared" si="5"/>
        <v>-7196672</v>
      </c>
      <c r="E151" s="10"/>
      <c r="F151" s="10"/>
    </row>
    <row r="152" spans="1:6">
      <c r="A152" s="9" t="str">
        <f t="shared" si="4"/>
        <v>FFFF923000</v>
      </c>
      <c r="B152" s="10">
        <f t="shared" si="5"/>
        <v>-7196672</v>
      </c>
      <c r="E152" s="10"/>
      <c r="F152" s="10"/>
    </row>
    <row r="153" spans="1:6">
      <c r="A153" s="9" t="str">
        <f t="shared" si="4"/>
        <v>FFFF923000</v>
      </c>
      <c r="B153" s="10">
        <f t="shared" si="5"/>
        <v>-7196672</v>
      </c>
      <c r="F153" s="10"/>
    </row>
    <row r="154" spans="1:6">
      <c r="A154" s="9" t="str">
        <f t="shared" si="4"/>
        <v>FFFF923000</v>
      </c>
      <c r="B154" s="10">
        <f t="shared" si="5"/>
        <v>-7196672</v>
      </c>
      <c r="D154" s="21"/>
      <c r="F154" s="10"/>
    </row>
    <row r="155" spans="1:6">
      <c r="A155" s="9" t="str">
        <f t="shared" si="4"/>
        <v>FFFF923000</v>
      </c>
      <c r="B155" s="10">
        <f t="shared" si="5"/>
        <v>-7196672</v>
      </c>
      <c r="F155" s="10"/>
    </row>
    <row r="156" spans="1:6">
      <c r="A156" s="9" t="str">
        <f t="shared" si="4"/>
        <v>FFFF923000</v>
      </c>
      <c r="B156" s="10">
        <f t="shared" si="5"/>
        <v>-7196672</v>
      </c>
      <c r="F156" s="10"/>
    </row>
    <row r="157" spans="1:6">
      <c r="A157" s="9" t="str">
        <f t="shared" si="4"/>
        <v>FFFF923000</v>
      </c>
      <c r="B157" s="10">
        <f t="shared" si="5"/>
        <v>-7196672</v>
      </c>
      <c r="F157" s="10"/>
    </row>
    <row r="158" spans="1:6">
      <c r="A158" s="9" t="str">
        <f t="shared" si="4"/>
        <v>FFFF923000</v>
      </c>
      <c r="B158" s="10">
        <f t="shared" si="5"/>
        <v>-7196672</v>
      </c>
      <c r="D158" s="21"/>
      <c r="F158" s="10"/>
    </row>
    <row r="159" spans="1:6">
      <c r="A159" s="9" t="str">
        <f t="shared" si="4"/>
        <v>FFFF923000</v>
      </c>
      <c r="B159" s="10">
        <f t="shared" si="5"/>
        <v>-7196672</v>
      </c>
      <c r="D159" s="21"/>
      <c r="F159" s="10"/>
    </row>
    <row r="160" spans="1:6">
      <c r="A160" s="9" t="str">
        <f t="shared" si="4"/>
        <v>FFFF923000</v>
      </c>
      <c r="B160" s="10">
        <f t="shared" si="5"/>
        <v>-7196672</v>
      </c>
      <c r="D160" s="21"/>
      <c r="F160" s="10"/>
    </row>
    <row r="161" spans="1:6">
      <c r="A161" s="9" t="str">
        <f t="shared" si="4"/>
        <v>FFFF923000</v>
      </c>
      <c r="B161" s="10">
        <f t="shared" si="5"/>
        <v>-7196672</v>
      </c>
    </row>
    <row r="162" spans="1:6">
      <c r="A162" s="9" t="str">
        <f t="shared" si="4"/>
        <v>FFFF923000</v>
      </c>
      <c r="B162" s="10">
        <f t="shared" si="5"/>
        <v>-7196672</v>
      </c>
      <c r="F162" s="10"/>
    </row>
    <row r="163" spans="1:6">
      <c r="A163" s="9" t="str">
        <f t="shared" si="4"/>
        <v>FFFF923000</v>
      </c>
      <c r="B163" s="10">
        <f t="shared" si="5"/>
        <v>-7196672</v>
      </c>
      <c r="F163" s="10"/>
    </row>
    <row r="164" spans="1:6">
      <c r="A164" s="9" t="str">
        <f t="shared" si="4"/>
        <v>FFFF923000</v>
      </c>
      <c r="B164" s="10">
        <f t="shared" si="5"/>
        <v>-7196672</v>
      </c>
      <c r="C164" s="13"/>
      <c r="F164" s="10"/>
    </row>
    <row r="165" spans="1:6">
      <c r="A165" s="9" t="str">
        <f t="shared" si="4"/>
        <v>FFFF923000</v>
      </c>
      <c r="B165" s="10">
        <f t="shared" si="5"/>
        <v>-7196672</v>
      </c>
      <c r="F165" s="10"/>
    </row>
    <row r="166" spans="1:6">
      <c r="A166" s="9" t="str">
        <f t="shared" si="4"/>
        <v>FFFF923000</v>
      </c>
      <c r="B166" s="10">
        <f t="shared" si="5"/>
        <v>-7196672</v>
      </c>
      <c r="F166" s="10"/>
    </row>
    <row r="167" spans="1:6">
      <c r="A167" s="9" t="str">
        <f t="shared" si="4"/>
        <v>FFFF923000</v>
      </c>
      <c r="B167" s="10">
        <f t="shared" si="5"/>
        <v>-7196672</v>
      </c>
      <c r="F167" s="10"/>
    </row>
    <row r="168" spans="1:6">
      <c r="A168" s="9" t="str">
        <f t="shared" si="4"/>
        <v>FFFF923000</v>
      </c>
      <c r="B168" s="10">
        <f t="shared" si="5"/>
        <v>-7196672</v>
      </c>
      <c r="F168" s="10"/>
    </row>
    <row r="169" spans="1:6">
      <c r="A169" s="9" t="str">
        <f t="shared" si="4"/>
        <v>FFFF923000</v>
      </c>
      <c r="B169" s="10">
        <f t="shared" si="5"/>
        <v>-7196672</v>
      </c>
      <c r="C169" s="13"/>
      <c r="D169" s="27"/>
      <c r="F169" s="10"/>
    </row>
    <row r="170" spans="1:6">
      <c r="A170" s="9" t="str">
        <f t="shared" si="4"/>
        <v>FFFF923000</v>
      </c>
      <c r="B170" s="10">
        <f t="shared" si="5"/>
        <v>-7196672</v>
      </c>
      <c r="F170" s="10"/>
    </row>
    <row r="171" spans="1:6">
      <c r="A171" s="9" t="str">
        <f t="shared" si="4"/>
        <v>FFFF923000</v>
      </c>
      <c r="B171" s="10">
        <f t="shared" si="5"/>
        <v>-7196672</v>
      </c>
      <c r="F171" s="10"/>
    </row>
    <row r="172" spans="1:6">
      <c r="A172" s="9" t="str">
        <f t="shared" si="4"/>
        <v>FFFF923000</v>
      </c>
      <c r="B172" s="10">
        <f t="shared" si="5"/>
        <v>-7196672</v>
      </c>
      <c r="C172" s="13"/>
      <c r="F172" s="10"/>
    </row>
    <row r="173" spans="1:6">
      <c r="A173" s="9" t="str">
        <f t="shared" si="4"/>
        <v>FFFF923000</v>
      </c>
      <c r="B173" s="10">
        <f t="shared" si="5"/>
        <v>-7196672</v>
      </c>
      <c r="F173" s="10"/>
    </row>
    <row r="174" spans="1:6">
      <c r="A174" s="9" t="str">
        <f t="shared" si="4"/>
        <v>FFFF923000</v>
      </c>
      <c r="B174" s="10">
        <f t="shared" si="5"/>
        <v>-7196672</v>
      </c>
      <c r="F174" s="10"/>
    </row>
    <row r="175" spans="1:6">
      <c r="A175" s="9" t="str">
        <f t="shared" si="4"/>
        <v>FFFF923000</v>
      </c>
      <c r="B175" s="10">
        <f t="shared" si="5"/>
        <v>-7196672</v>
      </c>
      <c r="F175" s="10"/>
    </row>
    <row r="176" spans="1:6">
      <c r="A176" s="9" t="str">
        <f t="shared" si="4"/>
        <v>FFFF923000</v>
      </c>
      <c r="B176" s="10">
        <f t="shared" si="5"/>
        <v>-7196672</v>
      </c>
      <c r="C176" s="13"/>
      <c r="D176" s="21"/>
      <c r="F176" s="10"/>
    </row>
    <row r="177" spans="1:6">
      <c r="A177" s="9" t="str">
        <f t="shared" si="4"/>
        <v>FFFF923000</v>
      </c>
      <c r="B177" s="10">
        <f t="shared" si="5"/>
        <v>-7196672</v>
      </c>
      <c r="F177" s="10"/>
    </row>
    <row r="178" spans="1:6">
      <c r="A178" s="9" t="str">
        <f t="shared" si="4"/>
        <v>FFFF923000</v>
      </c>
      <c r="B178" s="10">
        <f t="shared" si="5"/>
        <v>-7196672</v>
      </c>
      <c r="C178" s="13"/>
      <c r="F178" s="10"/>
    </row>
    <row r="179" spans="1:6">
      <c r="A179" s="9" t="str">
        <f t="shared" si="4"/>
        <v>FFFF923000</v>
      </c>
      <c r="B179" s="10">
        <f t="shared" si="5"/>
        <v>-7196672</v>
      </c>
      <c r="F179" s="10"/>
    </row>
    <row r="180" spans="1:6">
      <c r="A180" s="9" t="str">
        <f t="shared" si="4"/>
        <v>FFFF923000</v>
      </c>
      <c r="B180" s="10">
        <f t="shared" si="5"/>
        <v>-7196672</v>
      </c>
      <c r="D180" s="21"/>
      <c r="F180" s="10"/>
    </row>
    <row r="181" spans="1:6">
      <c r="A181" s="9" t="str">
        <f t="shared" si="4"/>
        <v>FFFF923000</v>
      </c>
      <c r="B181" s="10">
        <f t="shared" si="5"/>
        <v>-7196672</v>
      </c>
      <c r="F181" s="10"/>
    </row>
    <row r="182" spans="1:6">
      <c r="A182" s="9" t="str">
        <f t="shared" si="4"/>
        <v>FFFF923000</v>
      </c>
      <c r="B182" s="10">
        <f t="shared" si="5"/>
        <v>-7196672</v>
      </c>
      <c r="C182" s="13"/>
      <c r="F182" s="10"/>
    </row>
    <row r="183" spans="1:6">
      <c r="A183" s="9" t="str">
        <f t="shared" si="4"/>
        <v>FFFF923000</v>
      </c>
      <c r="B183" s="10">
        <f t="shared" si="5"/>
        <v>-7196672</v>
      </c>
    </row>
    <row r="184" spans="1:6">
      <c r="A184" s="9" t="str">
        <f t="shared" si="4"/>
        <v>FFFF923000</v>
      </c>
      <c r="B184" s="10">
        <f t="shared" si="5"/>
        <v>-7196672</v>
      </c>
      <c r="F184" s="10"/>
    </row>
    <row r="185" spans="1:6">
      <c r="A185" s="9" t="str">
        <f t="shared" si="4"/>
        <v>FFFF923000</v>
      </c>
      <c r="B185" s="10">
        <f t="shared" si="5"/>
        <v>-7196672</v>
      </c>
      <c r="C185" s="13"/>
      <c r="F185" s="10"/>
    </row>
    <row r="186" spans="1:6">
      <c r="A186" s="9" t="str">
        <f t="shared" si="4"/>
        <v>FFFF923000</v>
      </c>
      <c r="B186" s="10">
        <f t="shared" si="5"/>
        <v>-7196672</v>
      </c>
      <c r="F186" s="10"/>
    </row>
    <row r="187" spans="1:6">
      <c r="A187" s="9" t="str">
        <f t="shared" si="4"/>
        <v>FFFF923000</v>
      </c>
      <c r="B187" s="10">
        <f t="shared" si="5"/>
        <v>-7196672</v>
      </c>
      <c r="F187" s="10"/>
    </row>
    <row r="188" spans="1:6">
      <c r="A188" s="9" t="str">
        <f t="shared" si="4"/>
        <v>FFFF923000</v>
      </c>
      <c r="B188" s="10">
        <f t="shared" si="5"/>
        <v>-7196672</v>
      </c>
      <c r="F188" s="10"/>
    </row>
    <row r="189" spans="1:6">
      <c r="A189" s="9" t="str">
        <f t="shared" si="4"/>
        <v>FFFF923000</v>
      </c>
      <c r="B189" s="10">
        <f t="shared" si="5"/>
        <v>-7196672</v>
      </c>
      <c r="F189" s="10"/>
    </row>
    <row r="190" spans="1:6">
      <c r="A190" s="9" t="str">
        <f t="shared" si="4"/>
        <v>FFFF923000</v>
      </c>
      <c r="B190" s="10">
        <f t="shared" si="5"/>
        <v>-7196672</v>
      </c>
      <c r="F190" s="10"/>
    </row>
    <row r="191" spans="1:6">
      <c r="A191" s="9" t="str">
        <f t="shared" si="4"/>
        <v>FFFF923000</v>
      </c>
      <c r="B191" s="10">
        <f t="shared" si="5"/>
        <v>-7196672</v>
      </c>
      <c r="F191" s="10"/>
    </row>
    <row r="192" spans="1:6">
      <c r="A192" s="9" t="str">
        <f t="shared" si="4"/>
        <v>FFFF923000</v>
      </c>
      <c r="B192" s="10">
        <f t="shared" si="5"/>
        <v>-7196672</v>
      </c>
      <c r="F192" s="10"/>
    </row>
    <row r="193" spans="1:6">
      <c r="A193" s="9" t="str">
        <f t="shared" si="4"/>
        <v>FFFF923000</v>
      </c>
      <c r="B193" s="10">
        <f t="shared" si="5"/>
        <v>-7196672</v>
      </c>
      <c r="E193" s="10"/>
      <c r="F193" s="10"/>
    </row>
    <row r="194" spans="1:6">
      <c r="A194" s="9" t="str">
        <f t="shared" ref="A194:A257" si="6">DEC2HEX(-HEX2DEC("6DD000")+HEX2DEC(C194),8)</f>
        <v>FFFF923000</v>
      </c>
      <c r="B194" s="10">
        <f t="shared" ref="B194:B257" si="7">HEX2DEC(A194)</f>
        <v>-7196672</v>
      </c>
      <c r="F194" s="10"/>
    </row>
    <row r="195" spans="1:6">
      <c r="A195" s="9" t="str">
        <f t="shared" si="6"/>
        <v>FFFF923000</v>
      </c>
      <c r="B195" s="10">
        <f t="shared" si="7"/>
        <v>-7196672</v>
      </c>
      <c r="E195" s="10"/>
      <c r="F195" s="10"/>
    </row>
    <row r="196" spans="1:6">
      <c r="A196" s="9" t="str">
        <f t="shared" si="6"/>
        <v>FFFF923000</v>
      </c>
      <c r="B196" s="10">
        <f t="shared" si="7"/>
        <v>-7196672</v>
      </c>
      <c r="E196" s="10"/>
      <c r="F196" s="10"/>
    </row>
    <row r="197" spans="1:6">
      <c r="A197" s="9" t="str">
        <f t="shared" si="6"/>
        <v>FFFF923000</v>
      </c>
      <c r="B197" s="10">
        <f t="shared" si="7"/>
        <v>-7196672</v>
      </c>
      <c r="E197" s="10"/>
      <c r="F197" s="10"/>
    </row>
    <row r="198" spans="1:6">
      <c r="A198" s="9" t="str">
        <f t="shared" si="6"/>
        <v>FFFF923000</v>
      </c>
      <c r="B198" s="10">
        <f t="shared" si="7"/>
        <v>-7196672</v>
      </c>
      <c r="E198" s="10"/>
      <c r="F198" s="10"/>
    </row>
    <row r="199" spans="1:6">
      <c r="A199" s="9" t="str">
        <f t="shared" si="6"/>
        <v>FFFF923000</v>
      </c>
      <c r="B199" s="10">
        <f t="shared" si="7"/>
        <v>-7196672</v>
      </c>
      <c r="E199" s="10"/>
      <c r="F199" s="10"/>
    </row>
    <row r="200" spans="1:6">
      <c r="A200" s="9" t="str">
        <f t="shared" si="6"/>
        <v>FFFF923000</v>
      </c>
      <c r="B200" s="10">
        <f t="shared" si="7"/>
        <v>-7196672</v>
      </c>
      <c r="D200" s="21"/>
      <c r="E200" s="10"/>
      <c r="F200" s="10"/>
    </row>
    <row r="201" spans="1:6">
      <c r="A201" s="9" t="str">
        <f t="shared" si="6"/>
        <v>FFFF923000</v>
      </c>
      <c r="B201" s="10">
        <f t="shared" si="7"/>
        <v>-7196672</v>
      </c>
      <c r="E201" s="10"/>
      <c r="F201" s="10"/>
    </row>
    <row r="202" spans="1:6">
      <c r="A202" s="9" t="str">
        <f t="shared" si="6"/>
        <v>FFFF923000</v>
      </c>
      <c r="B202" s="10">
        <f t="shared" si="7"/>
        <v>-7196672</v>
      </c>
      <c r="F202" s="10"/>
    </row>
    <row r="203" spans="1:6">
      <c r="A203" s="9" t="str">
        <f t="shared" si="6"/>
        <v>FFFF923000</v>
      </c>
      <c r="B203" s="10">
        <f t="shared" si="7"/>
        <v>-7196672</v>
      </c>
      <c r="F203" s="10"/>
    </row>
    <row r="204" spans="1:6">
      <c r="A204" s="9" t="str">
        <f t="shared" si="6"/>
        <v>FFFF923000</v>
      </c>
      <c r="B204" s="10">
        <f t="shared" si="7"/>
        <v>-7196672</v>
      </c>
      <c r="E204" s="10"/>
      <c r="F204" s="10"/>
    </row>
    <row r="205" spans="1:6">
      <c r="A205" s="9" t="str">
        <f t="shared" si="6"/>
        <v>FFFF923000</v>
      </c>
      <c r="B205" s="10">
        <f t="shared" si="7"/>
        <v>-7196672</v>
      </c>
      <c r="C205" s="13"/>
      <c r="E205" s="10"/>
      <c r="F205" s="10"/>
    </row>
    <row r="206" spans="1:6">
      <c r="A206" s="9" t="str">
        <f t="shared" si="6"/>
        <v>FFFF923000</v>
      </c>
      <c r="B206" s="10">
        <f t="shared" si="7"/>
        <v>-7196672</v>
      </c>
      <c r="E206" s="10"/>
      <c r="F206" s="10"/>
    </row>
    <row r="207" spans="1:6">
      <c r="A207" s="9" t="str">
        <f t="shared" si="6"/>
        <v>FFFF923000</v>
      </c>
      <c r="B207" s="10">
        <f t="shared" si="7"/>
        <v>-7196672</v>
      </c>
      <c r="E207" s="10"/>
      <c r="F207" s="10"/>
    </row>
    <row r="208" spans="1:6">
      <c r="A208" s="9" t="str">
        <f t="shared" si="6"/>
        <v>FFFF923000</v>
      </c>
      <c r="B208" s="10">
        <f t="shared" si="7"/>
        <v>-7196672</v>
      </c>
      <c r="E208" s="10"/>
      <c r="F208" s="10"/>
    </row>
    <row r="209" spans="1:6">
      <c r="A209" s="9" t="str">
        <f t="shared" si="6"/>
        <v>FFFF923000</v>
      </c>
      <c r="B209" s="10">
        <f t="shared" si="7"/>
        <v>-7196672</v>
      </c>
      <c r="E209" s="10"/>
      <c r="F209" s="10"/>
    </row>
    <row r="210" spans="1:6">
      <c r="A210" s="9" t="str">
        <f t="shared" si="6"/>
        <v>FFFF923000</v>
      </c>
      <c r="B210" s="10">
        <f t="shared" si="7"/>
        <v>-7196672</v>
      </c>
      <c r="E210" s="10"/>
      <c r="F210" s="10"/>
    </row>
    <row r="211" spans="1:6">
      <c r="A211" s="9" t="str">
        <f t="shared" si="6"/>
        <v>FFFF923000</v>
      </c>
      <c r="B211" s="10">
        <f t="shared" si="7"/>
        <v>-7196672</v>
      </c>
      <c r="C211" s="13"/>
      <c r="F211" s="10"/>
    </row>
    <row r="212" spans="1:6">
      <c r="A212" s="9" t="str">
        <f t="shared" si="6"/>
        <v>FFFF923000</v>
      </c>
      <c r="B212" s="10">
        <f t="shared" si="7"/>
        <v>-7196672</v>
      </c>
      <c r="F212" s="10"/>
    </row>
    <row r="213" spans="1:6">
      <c r="A213" s="9" t="str">
        <f t="shared" si="6"/>
        <v>FFFF923000</v>
      </c>
      <c r="B213" s="10">
        <f t="shared" si="7"/>
        <v>-7196672</v>
      </c>
      <c r="F213" s="10"/>
    </row>
    <row r="214" spans="1:6">
      <c r="A214" s="9" t="str">
        <f t="shared" si="6"/>
        <v>FFFF923000</v>
      </c>
      <c r="B214" s="10">
        <f t="shared" si="7"/>
        <v>-7196672</v>
      </c>
      <c r="F214" s="10"/>
    </row>
    <row r="215" spans="1:6">
      <c r="A215" s="9" t="str">
        <f t="shared" si="6"/>
        <v>FFFF923000</v>
      </c>
      <c r="B215" s="10">
        <f t="shared" si="7"/>
        <v>-7196672</v>
      </c>
      <c r="F215" s="10"/>
    </row>
    <row r="216" spans="1:6">
      <c r="A216" s="9" t="str">
        <f t="shared" si="6"/>
        <v>FFFF923000</v>
      </c>
      <c r="B216" s="10">
        <f t="shared" si="7"/>
        <v>-7196672</v>
      </c>
      <c r="F216" s="10"/>
    </row>
    <row r="217" spans="1:6">
      <c r="A217" s="9" t="str">
        <f t="shared" si="6"/>
        <v>FFFF923000</v>
      </c>
      <c r="B217" s="10">
        <f t="shared" si="7"/>
        <v>-7196672</v>
      </c>
      <c r="F217" s="10"/>
    </row>
    <row r="218" spans="1:6">
      <c r="A218" s="9" t="str">
        <f t="shared" si="6"/>
        <v>FFFF923000</v>
      </c>
      <c r="B218" s="10">
        <f t="shared" si="7"/>
        <v>-7196672</v>
      </c>
      <c r="F218" s="10"/>
    </row>
    <row r="219" spans="1:6">
      <c r="A219" s="9" t="str">
        <f t="shared" si="6"/>
        <v>FFFF923000</v>
      </c>
      <c r="B219" s="10">
        <f t="shared" si="7"/>
        <v>-7196672</v>
      </c>
      <c r="F219" s="10"/>
    </row>
    <row r="220" spans="1:6">
      <c r="A220" s="9" t="str">
        <f t="shared" si="6"/>
        <v>FFFF923000</v>
      </c>
      <c r="B220" s="10">
        <f t="shared" si="7"/>
        <v>-7196672</v>
      </c>
      <c r="F220" s="10"/>
    </row>
    <row r="221" spans="1:6">
      <c r="A221" s="9" t="str">
        <f t="shared" si="6"/>
        <v>FFFF923000</v>
      </c>
      <c r="B221" s="10">
        <f t="shared" si="7"/>
        <v>-7196672</v>
      </c>
      <c r="F221" s="10"/>
    </row>
    <row r="222" spans="1:6">
      <c r="A222" s="9" t="str">
        <f t="shared" si="6"/>
        <v>FFFF923000</v>
      </c>
      <c r="B222" s="10">
        <f t="shared" si="7"/>
        <v>-7196672</v>
      </c>
      <c r="F222" s="10"/>
    </row>
    <row r="223" spans="1:6">
      <c r="A223" s="9" t="str">
        <f t="shared" si="6"/>
        <v>FFFF923000</v>
      </c>
      <c r="B223" s="10">
        <f t="shared" si="7"/>
        <v>-7196672</v>
      </c>
      <c r="F223" s="10"/>
    </row>
    <row r="224" spans="1:6">
      <c r="A224" s="9" t="str">
        <f t="shared" si="6"/>
        <v>FFFF923000</v>
      </c>
      <c r="B224" s="10">
        <f t="shared" si="7"/>
        <v>-7196672</v>
      </c>
      <c r="F224" s="10"/>
    </row>
    <row r="225" spans="1:6">
      <c r="A225" s="9" t="str">
        <f t="shared" si="6"/>
        <v>FFFF923000</v>
      </c>
      <c r="B225" s="10">
        <f t="shared" si="7"/>
        <v>-7196672</v>
      </c>
      <c r="F225" s="10"/>
    </row>
    <row r="226" spans="1:6">
      <c r="A226" s="9" t="str">
        <f t="shared" si="6"/>
        <v>FFFF923000</v>
      </c>
      <c r="B226" s="10">
        <f t="shared" si="7"/>
        <v>-7196672</v>
      </c>
      <c r="F226" s="10"/>
    </row>
    <row r="227" spans="1:6">
      <c r="A227" s="9" t="str">
        <f t="shared" si="6"/>
        <v>FFFF923000</v>
      </c>
      <c r="B227" s="10">
        <f t="shared" si="7"/>
        <v>-7196672</v>
      </c>
      <c r="F227" s="10"/>
    </row>
    <row r="228" spans="1:6">
      <c r="A228" s="9" t="str">
        <f t="shared" si="6"/>
        <v>FFFF923000</v>
      </c>
      <c r="B228" s="10">
        <f t="shared" si="7"/>
        <v>-7196672</v>
      </c>
      <c r="E228" s="10"/>
      <c r="F228" s="10"/>
    </row>
    <row r="229" spans="1:6">
      <c r="A229" s="9" t="str">
        <f t="shared" si="6"/>
        <v>FFFF923000</v>
      </c>
      <c r="B229" s="10">
        <f t="shared" si="7"/>
        <v>-7196672</v>
      </c>
      <c r="E229" s="10"/>
      <c r="F229" s="10"/>
    </row>
    <row r="230" spans="1:6">
      <c r="A230" s="9" t="str">
        <f t="shared" si="6"/>
        <v>FFFF923000</v>
      </c>
      <c r="B230" s="10">
        <f t="shared" si="7"/>
        <v>-7196672</v>
      </c>
      <c r="E230" s="10"/>
      <c r="F230" s="10"/>
    </row>
    <row r="231" spans="1:6">
      <c r="A231" s="9" t="str">
        <f t="shared" si="6"/>
        <v>FFFF923000</v>
      </c>
      <c r="B231" s="10">
        <f t="shared" si="7"/>
        <v>-7196672</v>
      </c>
      <c r="E231" s="10"/>
      <c r="F231" s="10"/>
    </row>
    <row r="232" spans="1:6">
      <c r="A232" s="9" t="str">
        <f t="shared" si="6"/>
        <v>FFFF923000</v>
      </c>
      <c r="B232" s="10">
        <f t="shared" si="7"/>
        <v>-7196672</v>
      </c>
      <c r="E232" s="10"/>
      <c r="F232" s="10"/>
    </row>
    <row r="233" spans="1:6">
      <c r="A233" s="9" t="str">
        <f t="shared" si="6"/>
        <v>FFFF923000</v>
      </c>
      <c r="B233" s="10">
        <f t="shared" si="7"/>
        <v>-7196672</v>
      </c>
      <c r="E233" s="10"/>
      <c r="F233" s="10"/>
    </row>
    <row r="234" spans="1:6">
      <c r="A234" s="9" t="str">
        <f t="shared" si="6"/>
        <v>FFFF923000</v>
      </c>
      <c r="B234" s="10">
        <f t="shared" si="7"/>
        <v>-7196672</v>
      </c>
      <c r="E234" s="10"/>
      <c r="F234" s="10"/>
    </row>
    <row r="235" spans="1:6">
      <c r="A235" s="9" t="str">
        <f t="shared" si="6"/>
        <v>FFFF923000</v>
      </c>
      <c r="B235" s="10">
        <f t="shared" si="7"/>
        <v>-7196672</v>
      </c>
      <c r="E235" s="10"/>
      <c r="F235" s="10"/>
    </row>
    <row r="236" spans="1:6">
      <c r="A236" s="9" t="str">
        <f t="shared" si="6"/>
        <v>FFFF923000</v>
      </c>
      <c r="B236" s="10">
        <f t="shared" si="7"/>
        <v>-7196672</v>
      </c>
      <c r="E236" s="10"/>
      <c r="F236" s="10"/>
    </row>
    <row r="237" spans="1:6">
      <c r="A237" s="9" t="str">
        <f t="shared" si="6"/>
        <v>FFFF923000</v>
      </c>
      <c r="B237" s="10">
        <f t="shared" si="7"/>
        <v>-7196672</v>
      </c>
      <c r="E237" s="10"/>
      <c r="F237" s="10"/>
    </row>
    <row r="238" spans="1:6">
      <c r="A238" s="9" t="str">
        <f t="shared" si="6"/>
        <v>FFFF923000</v>
      </c>
      <c r="B238" s="10">
        <f t="shared" si="7"/>
        <v>-7196672</v>
      </c>
      <c r="E238" s="10"/>
      <c r="F238" s="10"/>
    </row>
    <row r="239" spans="1:6">
      <c r="A239" s="9" t="str">
        <f t="shared" si="6"/>
        <v>FFFF923000</v>
      </c>
      <c r="B239" s="10">
        <f t="shared" si="7"/>
        <v>-7196672</v>
      </c>
      <c r="E239" s="10"/>
      <c r="F239" s="10"/>
    </row>
    <row r="240" spans="1:6">
      <c r="A240" s="9" t="str">
        <f t="shared" si="6"/>
        <v>FFFF923000</v>
      </c>
      <c r="B240" s="10">
        <f t="shared" si="7"/>
        <v>-7196672</v>
      </c>
      <c r="E240" s="10"/>
      <c r="F240" s="10"/>
    </row>
    <row r="241" spans="1:6">
      <c r="A241" s="9" t="str">
        <f t="shared" si="6"/>
        <v>FFFF923000</v>
      </c>
      <c r="B241" s="10">
        <f t="shared" si="7"/>
        <v>-7196672</v>
      </c>
      <c r="E241" s="10"/>
      <c r="F241" s="10"/>
    </row>
    <row r="242" spans="1:6">
      <c r="A242" s="9" t="str">
        <f t="shared" si="6"/>
        <v>FFFF923000</v>
      </c>
      <c r="B242" s="10">
        <f t="shared" si="7"/>
        <v>-7196672</v>
      </c>
      <c r="E242" s="10"/>
      <c r="F242" s="10"/>
    </row>
    <row r="243" spans="1:6">
      <c r="A243" s="9" t="str">
        <f t="shared" si="6"/>
        <v>FFFF923000</v>
      </c>
      <c r="B243" s="10">
        <f t="shared" si="7"/>
        <v>-7196672</v>
      </c>
      <c r="E243" s="10"/>
      <c r="F243" s="10"/>
    </row>
    <row r="244" spans="1:6">
      <c r="A244" s="9" t="str">
        <f t="shared" si="6"/>
        <v>FFFF923000</v>
      </c>
      <c r="B244" s="10">
        <f t="shared" si="7"/>
        <v>-7196672</v>
      </c>
      <c r="E244" s="10"/>
      <c r="F244" s="10"/>
    </row>
    <row r="245" spans="1:6">
      <c r="A245" s="9" t="str">
        <f t="shared" si="6"/>
        <v>FFFF923000</v>
      </c>
      <c r="B245" s="10">
        <f t="shared" si="7"/>
        <v>-7196672</v>
      </c>
      <c r="E245" s="10"/>
    </row>
    <row r="246" spans="1:6">
      <c r="A246" s="9" t="str">
        <f t="shared" si="6"/>
        <v>FFFF923000</v>
      </c>
      <c r="B246" s="10">
        <f t="shared" si="7"/>
        <v>-7196672</v>
      </c>
      <c r="E246" s="10"/>
      <c r="F246" s="10"/>
    </row>
    <row r="247" spans="1:6">
      <c r="A247" s="9" t="str">
        <f t="shared" si="6"/>
        <v>FFFF923000</v>
      </c>
      <c r="B247" s="10">
        <f t="shared" si="7"/>
        <v>-7196672</v>
      </c>
      <c r="E247" s="10"/>
      <c r="F247" s="10"/>
    </row>
    <row r="248" spans="1:6">
      <c r="A248" s="9" t="str">
        <f t="shared" si="6"/>
        <v>FFFF923000</v>
      </c>
      <c r="B248" s="10">
        <f t="shared" si="7"/>
        <v>-7196672</v>
      </c>
      <c r="E248" s="10"/>
      <c r="F248" s="10"/>
    </row>
    <row r="249" spans="1:6">
      <c r="A249" s="9" t="str">
        <f t="shared" si="6"/>
        <v>FFFF923000</v>
      </c>
      <c r="B249" s="10">
        <f t="shared" si="7"/>
        <v>-7196672</v>
      </c>
      <c r="E249" s="10"/>
    </row>
    <row r="250" spans="1:6">
      <c r="A250" s="9" t="str">
        <f t="shared" si="6"/>
        <v>FFFF923000</v>
      </c>
      <c r="B250" s="10">
        <f t="shared" si="7"/>
        <v>-7196672</v>
      </c>
      <c r="E250" s="10"/>
      <c r="F250" s="10"/>
    </row>
    <row r="251" spans="1:6">
      <c r="A251" s="9" t="str">
        <f t="shared" si="6"/>
        <v>FFFF923000</v>
      </c>
      <c r="B251" s="10">
        <f t="shared" si="7"/>
        <v>-7196672</v>
      </c>
      <c r="E251" s="10"/>
      <c r="F251" s="10"/>
    </row>
    <row r="252" spans="1:6">
      <c r="A252" s="9" t="str">
        <f t="shared" si="6"/>
        <v>FFFF923000</v>
      </c>
      <c r="B252" s="10">
        <f t="shared" si="7"/>
        <v>-7196672</v>
      </c>
      <c r="C252" s="13"/>
      <c r="E252" s="10"/>
      <c r="F252" s="10"/>
    </row>
    <row r="253" spans="1:6">
      <c r="A253" s="9" t="str">
        <f t="shared" si="6"/>
        <v>FFFF923000</v>
      </c>
      <c r="B253" s="10">
        <f t="shared" si="7"/>
        <v>-7196672</v>
      </c>
      <c r="F253" s="10"/>
    </row>
    <row r="254" spans="1:6">
      <c r="A254" s="9" t="str">
        <f t="shared" si="6"/>
        <v>FFFF923000</v>
      </c>
      <c r="B254" s="10">
        <f t="shared" si="7"/>
        <v>-7196672</v>
      </c>
      <c r="E254" s="10"/>
      <c r="F254" s="10"/>
    </row>
    <row r="255" spans="1:6">
      <c r="A255" s="9" t="str">
        <f t="shared" si="6"/>
        <v>FFFF923000</v>
      </c>
      <c r="B255" s="10">
        <f t="shared" si="7"/>
        <v>-7196672</v>
      </c>
      <c r="E255" s="10"/>
      <c r="F255" s="10"/>
    </row>
    <row r="256" spans="1:6">
      <c r="A256" s="9" t="str">
        <f t="shared" si="6"/>
        <v>FFFF923000</v>
      </c>
      <c r="B256" s="10">
        <f t="shared" si="7"/>
        <v>-7196672</v>
      </c>
      <c r="E256" s="10"/>
      <c r="F256" s="10"/>
    </row>
    <row r="257" spans="1:6">
      <c r="A257" s="9" t="str">
        <f t="shared" si="6"/>
        <v>FFFF923000</v>
      </c>
      <c r="B257" s="10">
        <f t="shared" si="7"/>
        <v>-7196672</v>
      </c>
      <c r="E257" s="10"/>
      <c r="F257" s="10"/>
    </row>
    <row r="258" spans="1:6">
      <c r="A258" s="9" t="str">
        <f t="shared" ref="A258:A321" si="8">DEC2HEX(-HEX2DEC("6DD000")+HEX2DEC(C258),8)</f>
        <v>FFFF923000</v>
      </c>
      <c r="B258" s="10">
        <f t="shared" ref="B258:B321" si="9">HEX2DEC(A258)</f>
        <v>-7196672</v>
      </c>
      <c r="E258" s="10"/>
      <c r="F258" s="10"/>
    </row>
    <row r="259" spans="1:6">
      <c r="A259" s="9" t="str">
        <f t="shared" si="8"/>
        <v>FFFF923000</v>
      </c>
      <c r="B259" s="10">
        <f t="shared" si="9"/>
        <v>-7196672</v>
      </c>
      <c r="C259" s="13"/>
      <c r="E259" s="10"/>
      <c r="F259" s="10"/>
    </row>
    <row r="260" spans="1:6">
      <c r="A260" s="9" t="str">
        <f t="shared" si="8"/>
        <v>FFFF923000</v>
      </c>
      <c r="B260" s="10">
        <f t="shared" si="9"/>
        <v>-7196672</v>
      </c>
      <c r="E260" s="10"/>
      <c r="F260" s="10"/>
    </row>
    <row r="261" spans="1:6">
      <c r="A261" s="9" t="str">
        <f t="shared" si="8"/>
        <v>FFFF923000</v>
      </c>
      <c r="B261" s="10">
        <f t="shared" si="9"/>
        <v>-7196672</v>
      </c>
      <c r="F261" s="10"/>
    </row>
    <row r="262" spans="1:6">
      <c r="A262" s="9" t="str">
        <f t="shared" si="8"/>
        <v>FFFF923000</v>
      </c>
      <c r="B262" s="10">
        <f t="shared" si="9"/>
        <v>-7196672</v>
      </c>
    </row>
    <row r="263" spans="1:6">
      <c r="A263" s="9" t="str">
        <f t="shared" si="8"/>
        <v>FFFF923000</v>
      </c>
      <c r="B263" s="10">
        <f t="shared" si="9"/>
        <v>-7196672</v>
      </c>
      <c r="F263" s="10"/>
    </row>
    <row r="264" spans="1:6">
      <c r="A264" s="9" t="str">
        <f t="shared" si="8"/>
        <v>FFFF923000</v>
      </c>
      <c r="B264" s="10">
        <f t="shared" si="9"/>
        <v>-7196672</v>
      </c>
      <c r="F264" s="10"/>
    </row>
    <row r="265" spans="1:6">
      <c r="A265" s="9" t="str">
        <f t="shared" si="8"/>
        <v>FFFF923000</v>
      </c>
      <c r="B265" s="10">
        <f t="shared" si="9"/>
        <v>-7196672</v>
      </c>
      <c r="F265" s="10"/>
    </row>
    <row r="266" spans="1:6">
      <c r="A266" s="9" t="str">
        <f t="shared" si="8"/>
        <v>FFFF923000</v>
      </c>
      <c r="B266" s="10">
        <f t="shared" si="9"/>
        <v>-7196672</v>
      </c>
      <c r="F266" s="10"/>
    </row>
    <row r="267" spans="1:6">
      <c r="A267" s="9" t="str">
        <f t="shared" si="8"/>
        <v>FFFF923000</v>
      </c>
      <c r="B267" s="10">
        <f t="shared" si="9"/>
        <v>-7196672</v>
      </c>
      <c r="F267" s="10"/>
    </row>
    <row r="268" spans="1:6">
      <c r="A268" s="9" t="str">
        <f t="shared" si="8"/>
        <v>FFFF923000</v>
      </c>
      <c r="B268" s="10">
        <f t="shared" si="9"/>
        <v>-7196672</v>
      </c>
      <c r="F268" s="10"/>
    </row>
    <row r="269" spans="1:6">
      <c r="A269" s="9" t="str">
        <f t="shared" si="8"/>
        <v>FFFF923000</v>
      </c>
      <c r="B269" s="10">
        <f t="shared" si="9"/>
        <v>-7196672</v>
      </c>
      <c r="F269" s="10"/>
    </row>
    <row r="270" spans="1:6">
      <c r="A270" s="9" t="str">
        <f t="shared" si="8"/>
        <v>FFFF923000</v>
      </c>
      <c r="B270" s="10">
        <f t="shared" si="9"/>
        <v>-7196672</v>
      </c>
      <c r="F270" s="10"/>
    </row>
    <row r="271" spans="1:6">
      <c r="A271" s="9" t="str">
        <f t="shared" si="8"/>
        <v>FFFF923000</v>
      </c>
      <c r="B271" s="10">
        <f t="shared" si="9"/>
        <v>-7196672</v>
      </c>
      <c r="F271" s="10"/>
    </row>
    <row r="272" spans="1:6">
      <c r="A272" s="9" t="str">
        <f t="shared" si="8"/>
        <v>FFFF923000</v>
      </c>
      <c r="B272" s="10">
        <f t="shared" si="9"/>
        <v>-7196672</v>
      </c>
      <c r="C272" s="13"/>
    </row>
    <row r="273" spans="1:6">
      <c r="A273" s="9" t="str">
        <f t="shared" si="8"/>
        <v>FFFF923000</v>
      </c>
      <c r="B273" s="10">
        <f t="shared" si="9"/>
        <v>-7196672</v>
      </c>
      <c r="F273" s="10"/>
    </row>
    <row r="274" spans="1:6">
      <c r="A274" s="9" t="str">
        <f t="shared" si="8"/>
        <v>FFFF923000</v>
      </c>
      <c r="B274" s="10">
        <f t="shared" si="9"/>
        <v>-7196672</v>
      </c>
    </row>
    <row r="275" spans="1:6">
      <c r="A275" s="9" t="str">
        <f t="shared" si="8"/>
        <v>FFFF923000</v>
      </c>
      <c r="B275" s="10">
        <f t="shared" si="9"/>
        <v>-7196672</v>
      </c>
      <c r="F275" s="10"/>
    </row>
    <row r="276" spans="1:6">
      <c r="A276" s="9" t="str">
        <f t="shared" si="8"/>
        <v>FFFF923000</v>
      </c>
      <c r="B276" s="10">
        <f t="shared" si="9"/>
        <v>-7196672</v>
      </c>
    </row>
    <row r="277" spans="1:6">
      <c r="A277" s="9" t="str">
        <f t="shared" si="8"/>
        <v>FFFF923000</v>
      </c>
      <c r="B277" s="10">
        <f t="shared" si="9"/>
        <v>-7196672</v>
      </c>
      <c r="F277" s="10"/>
    </row>
    <row r="278" spans="1:6">
      <c r="A278" s="9" t="str">
        <f t="shared" si="8"/>
        <v>FFFF923000</v>
      </c>
      <c r="B278" s="10">
        <f t="shared" si="9"/>
        <v>-7196672</v>
      </c>
      <c r="F278" s="10"/>
    </row>
    <row r="279" spans="1:6">
      <c r="A279" s="9" t="str">
        <f t="shared" si="8"/>
        <v>FFFF923000</v>
      </c>
      <c r="B279" s="10">
        <f t="shared" si="9"/>
        <v>-7196672</v>
      </c>
      <c r="F279" s="10"/>
    </row>
    <row r="280" spans="1:6">
      <c r="A280" s="9" t="str">
        <f t="shared" si="8"/>
        <v>FFFF923000</v>
      </c>
      <c r="B280" s="10">
        <f t="shared" si="9"/>
        <v>-7196672</v>
      </c>
      <c r="F280" s="10"/>
    </row>
    <row r="281" spans="1:6">
      <c r="A281" s="9" t="str">
        <f t="shared" si="8"/>
        <v>FFFF923000</v>
      </c>
      <c r="B281" s="10">
        <f t="shared" si="9"/>
        <v>-7196672</v>
      </c>
    </row>
    <row r="282" spans="1:6">
      <c r="A282" s="9" t="str">
        <f t="shared" si="8"/>
        <v>FFFF923000</v>
      </c>
      <c r="B282" s="10">
        <f t="shared" si="9"/>
        <v>-7196672</v>
      </c>
      <c r="F282" s="10"/>
    </row>
    <row r="283" spans="1:6">
      <c r="A283" s="9" t="str">
        <f t="shared" si="8"/>
        <v>FFFF923000</v>
      </c>
      <c r="B283" s="10">
        <f t="shared" si="9"/>
        <v>-7196672</v>
      </c>
      <c r="F283" s="10"/>
    </row>
    <row r="284" spans="1:6">
      <c r="A284" s="9" t="str">
        <f t="shared" si="8"/>
        <v>FFFF923000</v>
      </c>
      <c r="B284" s="10">
        <f t="shared" si="9"/>
        <v>-7196672</v>
      </c>
      <c r="F284" s="10"/>
    </row>
    <row r="285" spans="1:6">
      <c r="A285" s="9" t="str">
        <f t="shared" si="8"/>
        <v>FFFF923000</v>
      </c>
      <c r="B285" s="10">
        <f t="shared" si="9"/>
        <v>-7196672</v>
      </c>
    </row>
    <row r="286" spans="1:6">
      <c r="A286" s="9" t="str">
        <f t="shared" si="8"/>
        <v>FFFF923000</v>
      </c>
      <c r="B286" s="10">
        <f t="shared" si="9"/>
        <v>-7196672</v>
      </c>
      <c r="F286" s="10"/>
    </row>
    <row r="287" spans="1:6">
      <c r="A287" s="9" t="str">
        <f t="shared" si="8"/>
        <v>FFFF923000</v>
      </c>
      <c r="B287" s="10">
        <f t="shared" si="9"/>
        <v>-7196672</v>
      </c>
      <c r="F287" s="10"/>
    </row>
    <row r="288" spans="1:6">
      <c r="A288" s="9" t="str">
        <f t="shared" si="8"/>
        <v>FFFF923000</v>
      </c>
      <c r="B288" s="10">
        <f t="shared" si="9"/>
        <v>-7196672</v>
      </c>
      <c r="F288" s="10"/>
    </row>
    <row r="289" spans="1:6">
      <c r="A289" s="9" t="str">
        <f t="shared" si="8"/>
        <v>FFFF923000</v>
      </c>
      <c r="B289" s="10">
        <f t="shared" si="9"/>
        <v>-7196672</v>
      </c>
      <c r="F289" s="10"/>
    </row>
    <row r="290" spans="1:6">
      <c r="A290" s="9" t="str">
        <f t="shared" si="8"/>
        <v>FFFF923000</v>
      </c>
      <c r="B290" s="10">
        <f t="shared" si="9"/>
        <v>-7196672</v>
      </c>
      <c r="F290" s="10"/>
    </row>
    <row r="291" spans="1:6">
      <c r="A291" s="9" t="str">
        <f t="shared" si="8"/>
        <v>FFFF923000</v>
      </c>
      <c r="B291" s="10">
        <f t="shared" si="9"/>
        <v>-7196672</v>
      </c>
      <c r="F291" s="10"/>
    </row>
    <row r="292" spans="1:6">
      <c r="A292" s="9" t="str">
        <f t="shared" si="8"/>
        <v>FFFF923000</v>
      </c>
      <c r="B292" s="10">
        <f t="shared" si="9"/>
        <v>-7196672</v>
      </c>
      <c r="F292" s="10"/>
    </row>
    <row r="293" spans="1:6">
      <c r="A293" s="9" t="str">
        <f t="shared" si="8"/>
        <v>FFFF923000</v>
      </c>
      <c r="B293" s="10">
        <f t="shared" si="9"/>
        <v>-7196672</v>
      </c>
    </row>
    <row r="294" spans="1:6">
      <c r="A294" s="9" t="str">
        <f t="shared" si="8"/>
        <v>FFFF923000</v>
      </c>
      <c r="B294" s="10">
        <f t="shared" si="9"/>
        <v>-7196672</v>
      </c>
      <c r="F294" s="10"/>
    </row>
    <row r="295" spans="1:6">
      <c r="A295" s="9" t="str">
        <f t="shared" si="8"/>
        <v>FFFF923000</v>
      </c>
      <c r="B295" s="10">
        <f t="shared" si="9"/>
        <v>-7196672</v>
      </c>
      <c r="C295" s="13"/>
      <c r="F295" s="10"/>
    </row>
    <row r="296" spans="1:6">
      <c r="A296" s="9" t="str">
        <f t="shared" si="8"/>
        <v>FFFF923000</v>
      </c>
      <c r="B296" s="10">
        <f t="shared" si="9"/>
        <v>-7196672</v>
      </c>
      <c r="F296" s="10"/>
    </row>
    <row r="297" spans="1:6">
      <c r="A297" s="9" t="str">
        <f t="shared" si="8"/>
        <v>FFFF923000</v>
      </c>
      <c r="B297" s="10">
        <f t="shared" si="9"/>
        <v>-7196672</v>
      </c>
      <c r="F297" s="10"/>
    </row>
    <row r="298" spans="1:6">
      <c r="A298" s="9" t="str">
        <f t="shared" si="8"/>
        <v>FFFF923000</v>
      </c>
      <c r="B298" s="10">
        <f t="shared" si="9"/>
        <v>-7196672</v>
      </c>
      <c r="F298" s="10"/>
    </row>
    <row r="299" spans="1:6">
      <c r="A299" s="9" t="str">
        <f t="shared" si="8"/>
        <v>FFFF923000</v>
      </c>
      <c r="B299" s="10">
        <f t="shared" si="9"/>
        <v>-7196672</v>
      </c>
      <c r="C299" s="13"/>
      <c r="F299" s="10"/>
    </row>
    <row r="300" spans="1:6">
      <c r="A300" s="9" t="str">
        <f t="shared" si="8"/>
        <v>FFFF923000</v>
      </c>
      <c r="B300" s="10">
        <f t="shared" si="9"/>
        <v>-7196672</v>
      </c>
      <c r="F300" s="10"/>
    </row>
    <row r="301" spans="1:6">
      <c r="A301" s="9" t="str">
        <f t="shared" si="8"/>
        <v>FFFF923000</v>
      </c>
      <c r="B301" s="10">
        <f t="shared" si="9"/>
        <v>-7196672</v>
      </c>
      <c r="F301" s="10"/>
    </row>
    <row r="302" spans="1:6">
      <c r="A302" s="9" t="str">
        <f t="shared" si="8"/>
        <v>FFFF923000</v>
      </c>
      <c r="B302" s="10">
        <f t="shared" si="9"/>
        <v>-7196672</v>
      </c>
      <c r="F302" s="10"/>
    </row>
    <row r="303" spans="1:6">
      <c r="A303" s="9" t="str">
        <f t="shared" si="8"/>
        <v>FFFF923000</v>
      </c>
      <c r="B303" s="10">
        <f t="shared" si="9"/>
        <v>-7196672</v>
      </c>
      <c r="F303" s="10"/>
    </row>
    <row r="304" spans="1:6">
      <c r="A304" s="9" t="str">
        <f t="shared" si="8"/>
        <v>FFFF923000</v>
      </c>
      <c r="B304" s="10">
        <f t="shared" si="9"/>
        <v>-7196672</v>
      </c>
      <c r="C304" s="13"/>
      <c r="F304" s="10"/>
    </row>
    <row r="305" spans="1:6">
      <c r="A305" s="9" t="str">
        <f t="shared" si="8"/>
        <v>FFFF923000</v>
      </c>
      <c r="B305" s="10">
        <f t="shared" si="9"/>
        <v>-7196672</v>
      </c>
      <c r="C305" s="13"/>
      <c r="F305" s="10"/>
    </row>
    <row r="306" spans="1:6">
      <c r="A306" s="9" t="str">
        <f t="shared" si="8"/>
        <v>FFFF923000</v>
      </c>
      <c r="B306" s="10">
        <f t="shared" si="9"/>
        <v>-7196672</v>
      </c>
      <c r="F306" s="10"/>
    </row>
    <row r="307" spans="1:6">
      <c r="A307" s="9" t="str">
        <f t="shared" si="8"/>
        <v>FFFF923000</v>
      </c>
      <c r="B307" s="10">
        <f t="shared" si="9"/>
        <v>-7196672</v>
      </c>
      <c r="F307" s="10"/>
    </row>
    <row r="308" spans="1:6">
      <c r="A308" s="9" t="str">
        <f t="shared" si="8"/>
        <v>FFFF923000</v>
      </c>
      <c r="B308" s="10">
        <f t="shared" si="9"/>
        <v>-7196672</v>
      </c>
      <c r="C308" s="13"/>
      <c r="F308" s="10"/>
    </row>
    <row r="309" spans="1:6">
      <c r="A309" s="9" t="str">
        <f t="shared" si="8"/>
        <v>FFFF923000</v>
      </c>
      <c r="B309" s="10">
        <f t="shared" si="9"/>
        <v>-7196672</v>
      </c>
      <c r="F309" s="10"/>
    </row>
    <row r="310" spans="1:6">
      <c r="A310" s="9" t="str">
        <f t="shared" si="8"/>
        <v>FFFF923000</v>
      </c>
      <c r="B310" s="10">
        <f t="shared" si="9"/>
        <v>-7196672</v>
      </c>
      <c r="C310" s="13"/>
      <c r="F310" s="10"/>
    </row>
    <row r="311" spans="1:6">
      <c r="A311" s="9" t="str">
        <f t="shared" si="8"/>
        <v>FFFF923000</v>
      </c>
      <c r="B311" s="10">
        <f t="shared" si="9"/>
        <v>-7196672</v>
      </c>
      <c r="F311" s="10"/>
    </row>
    <row r="312" spans="1:6">
      <c r="A312" s="9" t="str">
        <f t="shared" si="8"/>
        <v>FFFF923000</v>
      </c>
      <c r="B312" s="10">
        <f t="shared" si="9"/>
        <v>-7196672</v>
      </c>
      <c r="F312" s="10"/>
    </row>
    <row r="313" spans="1:6">
      <c r="A313" s="9" t="str">
        <f t="shared" si="8"/>
        <v>FFFF923000</v>
      </c>
      <c r="B313" s="10">
        <f t="shared" si="9"/>
        <v>-7196672</v>
      </c>
      <c r="F313" s="10"/>
    </row>
    <row r="314" spans="1:6">
      <c r="A314" s="9" t="str">
        <f t="shared" si="8"/>
        <v>FFFF923000</v>
      </c>
      <c r="B314" s="10">
        <f t="shared" si="9"/>
        <v>-7196672</v>
      </c>
      <c r="C314" s="13"/>
      <c r="F314" s="10"/>
    </row>
    <row r="315" spans="1:6">
      <c r="A315" s="9" t="str">
        <f t="shared" si="8"/>
        <v>FFFF923000</v>
      </c>
      <c r="B315" s="10">
        <f t="shared" si="9"/>
        <v>-7196672</v>
      </c>
      <c r="F315" s="10"/>
    </row>
    <row r="316" spans="1:6">
      <c r="A316" s="9" t="str">
        <f t="shared" si="8"/>
        <v>FFFF923000</v>
      </c>
      <c r="B316" s="10">
        <f t="shared" si="9"/>
        <v>-7196672</v>
      </c>
      <c r="C316" s="13"/>
      <c r="F316" s="10"/>
    </row>
    <row r="317" spans="1:6">
      <c r="A317" s="9" t="str">
        <f t="shared" si="8"/>
        <v>FFFF923000</v>
      </c>
      <c r="B317" s="10">
        <f t="shared" si="9"/>
        <v>-7196672</v>
      </c>
      <c r="F317" s="10"/>
    </row>
    <row r="318" spans="1:6">
      <c r="A318" s="9" t="str">
        <f t="shared" si="8"/>
        <v>FFFF923000</v>
      </c>
      <c r="B318" s="10">
        <f t="shared" si="9"/>
        <v>-7196672</v>
      </c>
      <c r="F318" s="10"/>
    </row>
    <row r="319" spans="1:6">
      <c r="A319" s="9" t="str">
        <f t="shared" si="8"/>
        <v>FFFF923000</v>
      </c>
      <c r="B319" s="10">
        <f t="shared" si="9"/>
        <v>-7196672</v>
      </c>
      <c r="F319" s="10"/>
    </row>
    <row r="320" spans="1:6">
      <c r="A320" s="9" t="str">
        <f t="shared" si="8"/>
        <v>FFFF923000</v>
      </c>
      <c r="B320" s="10">
        <f t="shared" si="9"/>
        <v>-7196672</v>
      </c>
      <c r="F320" s="10"/>
    </row>
    <row r="321" spans="1:6">
      <c r="A321" s="9" t="str">
        <f t="shared" si="8"/>
        <v>FFFF923000</v>
      </c>
      <c r="B321" s="10">
        <f t="shared" si="9"/>
        <v>-7196672</v>
      </c>
    </row>
    <row r="322" spans="1:6">
      <c r="A322" s="9" t="str">
        <f t="shared" ref="A322:A385" si="10">DEC2HEX(-HEX2DEC("6DD000")+HEX2DEC(C322),8)</f>
        <v>FFFF923000</v>
      </c>
      <c r="B322" s="10">
        <f t="shared" ref="B322:B385" si="11">HEX2DEC(A322)</f>
        <v>-7196672</v>
      </c>
      <c r="F322" s="10"/>
    </row>
    <row r="323" spans="1:6">
      <c r="A323" s="9" t="str">
        <f t="shared" si="10"/>
        <v>FFFF923000</v>
      </c>
      <c r="B323" s="10">
        <f t="shared" si="11"/>
        <v>-7196672</v>
      </c>
      <c r="F323" s="10"/>
    </row>
    <row r="324" spans="1:6">
      <c r="A324" s="9" t="str">
        <f t="shared" si="10"/>
        <v>FFFF923000</v>
      </c>
      <c r="B324" s="10">
        <f t="shared" si="11"/>
        <v>-7196672</v>
      </c>
      <c r="C324" s="13"/>
    </row>
    <row r="325" spans="1:6">
      <c r="A325" s="9" t="str">
        <f t="shared" si="10"/>
        <v>FFFF923000</v>
      </c>
      <c r="B325" s="10">
        <f t="shared" si="11"/>
        <v>-7196672</v>
      </c>
      <c r="F325" s="10"/>
    </row>
    <row r="326" spans="1:6">
      <c r="A326" s="9" t="str">
        <f t="shared" si="10"/>
        <v>FFFF923000</v>
      </c>
      <c r="B326" s="10">
        <f t="shared" si="11"/>
        <v>-7196672</v>
      </c>
      <c r="F326" s="10"/>
    </row>
    <row r="327" spans="1:6">
      <c r="A327" s="9" t="str">
        <f t="shared" si="10"/>
        <v>FFFF923000</v>
      </c>
      <c r="B327" s="10">
        <f t="shared" si="11"/>
        <v>-7196672</v>
      </c>
      <c r="F327" s="10"/>
    </row>
    <row r="328" spans="1:6">
      <c r="A328" s="9" t="str">
        <f t="shared" si="10"/>
        <v>FFFF923000</v>
      </c>
      <c r="B328" s="10">
        <f t="shared" si="11"/>
        <v>-7196672</v>
      </c>
      <c r="F328" s="10"/>
    </row>
    <row r="329" spans="1:6">
      <c r="A329" s="9" t="str">
        <f t="shared" si="10"/>
        <v>FFFF923000</v>
      </c>
      <c r="B329" s="10">
        <f t="shared" si="11"/>
        <v>-7196672</v>
      </c>
      <c r="F329" s="10"/>
    </row>
    <row r="330" spans="1:6">
      <c r="A330" s="9" t="str">
        <f t="shared" si="10"/>
        <v>FFFF923000</v>
      </c>
      <c r="B330" s="10">
        <f t="shared" si="11"/>
        <v>-7196672</v>
      </c>
      <c r="F330" s="10"/>
    </row>
    <row r="331" spans="1:6">
      <c r="A331" s="9" t="str">
        <f t="shared" si="10"/>
        <v>FFFF923000</v>
      </c>
      <c r="B331" s="10">
        <f t="shared" si="11"/>
        <v>-7196672</v>
      </c>
      <c r="F331" s="10"/>
    </row>
    <row r="332" spans="1:6">
      <c r="A332" s="9" t="str">
        <f t="shared" si="10"/>
        <v>FFFF923000</v>
      </c>
      <c r="B332" s="10">
        <f t="shared" si="11"/>
        <v>-7196672</v>
      </c>
      <c r="F332" s="10"/>
    </row>
    <row r="333" spans="1:6">
      <c r="A333" s="9" t="str">
        <f t="shared" si="10"/>
        <v>FFFF923000</v>
      </c>
      <c r="B333" s="10">
        <f t="shared" si="11"/>
        <v>-7196672</v>
      </c>
      <c r="F333" s="10"/>
    </row>
    <row r="334" spans="1:6">
      <c r="A334" s="9" t="str">
        <f t="shared" si="10"/>
        <v>FFFF923000</v>
      </c>
      <c r="B334" s="10">
        <f t="shared" si="11"/>
        <v>-7196672</v>
      </c>
      <c r="F334" s="10"/>
    </row>
    <row r="335" spans="1:6">
      <c r="A335" s="9" t="str">
        <f t="shared" si="10"/>
        <v>FFFF923000</v>
      </c>
      <c r="B335" s="10">
        <f t="shared" si="11"/>
        <v>-7196672</v>
      </c>
      <c r="F335" s="10"/>
    </row>
    <row r="336" spans="1:6">
      <c r="A336" s="9" t="str">
        <f t="shared" si="10"/>
        <v>FFFF923000</v>
      </c>
      <c r="B336" s="10">
        <f t="shared" si="11"/>
        <v>-7196672</v>
      </c>
      <c r="F336" s="10"/>
    </row>
    <row r="337" spans="1:6">
      <c r="A337" s="9" t="str">
        <f t="shared" si="10"/>
        <v>FFFF923000</v>
      </c>
      <c r="B337" s="10">
        <f t="shared" si="11"/>
        <v>-7196672</v>
      </c>
      <c r="F337" s="10"/>
    </row>
    <row r="338" spans="1:6">
      <c r="A338" s="9" t="str">
        <f t="shared" si="10"/>
        <v>FFFF923000</v>
      </c>
      <c r="B338" s="10">
        <f t="shared" si="11"/>
        <v>-7196672</v>
      </c>
      <c r="F338" s="10"/>
    </row>
    <row r="339" spans="1:6">
      <c r="A339" s="9" t="str">
        <f t="shared" si="10"/>
        <v>FFFF923000</v>
      </c>
      <c r="B339" s="10">
        <f t="shared" si="11"/>
        <v>-7196672</v>
      </c>
      <c r="F339" s="10"/>
    </row>
    <row r="340" spans="1:6">
      <c r="A340" s="9" t="str">
        <f t="shared" si="10"/>
        <v>FFFF923000</v>
      </c>
      <c r="B340" s="10">
        <f t="shared" si="11"/>
        <v>-7196672</v>
      </c>
      <c r="F340" s="10"/>
    </row>
    <row r="341" spans="1:6">
      <c r="A341" s="9" t="str">
        <f t="shared" si="10"/>
        <v>FFFF923000</v>
      </c>
      <c r="B341" s="10">
        <f t="shared" si="11"/>
        <v>-7196672</v>
      </c>
      <c r="F341" s="10"/>
    </row>
    <row r="342" spans="1:6">
      <c r="A342" s="9" t="str">
        <f t="shared" si="10"/>
        <v>FFFF923000</v>
      </c>
      <c r="B342" s="10">
        <f t="shared" si="11"/>
        <v>-7196672</v>
      </c>
      <c r="F342" s="10"/>
    </row>
    <row r="343" spans="1:6">
      <c r="A343" s="9" t="str">
        <f t="shared" si="10"/>
        <v>FFFF923000</v>
      </c>
      <c r="B343" s="10">
        <f t="shared" si="11"/>
        <v>-7196672</v>
      </c>
      <c r="F343" s="10"/>
    </row>
    <row r="344" spans="1:6">
      <c r="A344" s="9" t="str">
        <f t="shared" si="10"/>
        <v>FFFF923000</v>
      </c>
      <c r="B344" s="10">
        <f t="shared" si="11"/>
        <v>-7196672</v>
      </c>
      <c r="F344" s="10"/>
    </row>
    <row r="345" spans="1:6">
      <c r="A345" s="9" t="str">
        <f t="shared" si="10"/>
        <v>FFFF923000</v>
      </c>
      <c r="B345" s="10">
        <f t="shared" si="11"/>
        <v>-7196672</v>
      </c>
      <c r="F345" s="10"/>
    </row>
    <row r="346" spans="1:6">
      <c r="A346" s="9" t="str">
        <f t="shared" si="10"/>
        <v>FFFF923000</v>
      </c>
      <c r="B346" s="10">
        <f t="shared" si="11"/>
        <v>-7196672</v>
      </c>
      <c r="F346" s="10"/>
    </row>
    <row r="347" spans="1:6">
      <c r="A347" s="9" t="str">
        <f t="shared" si="10"/>
        <v>FFFF923000</v>
      </c>
      <c r="B347" s="10">
        <f t="shared" si="11"/>
        <v>-7196672</v>
      </c>
      <c r="F347" s="10"/>
    </row>
    <row r="348" spans="1:6">
      <c r="A348" s="9" t="str">
        <f t="shared" si="10"/>
        <v>FFFF923000</v>
      </c>
      <c r="B348" s="10">
        <f t="shared" si="11"/>
        <v>-7196672</v>
      </c>
      <c r="F348" s="10"/>
    </row>
    <row r="349" spans="1:6">
      <c r="A349" s="9" t="str">
        <f t="shared" si="10"/>
        <v>FFFF923000</v>
      </c>
      <c r="B349" s="10">
        <f t="shared" si="11"/>
        <v>-7196672</v>
      </c>
      <c r="C349" s="13"/>
      <c r="F349" s="10"/>
    </row>
    <row r="350" spans="1:6">
      <c r="A350" s="9" t="str">
        <f t="shared" si="10"/>
        <v>FFFF923000</v>
      </c>
      <c r="B350" s="10">
        <f t="shared" si="11"/>
        <v>-7196672</v>
      </c>
      <c r="F350" s="10"/>
    </row>
    <row r="351" spans="1:6">
      <c r="A351" s="9" t="str">
        <f t="shared" si="10"/>
        <v>FFFF923000</v>
      </c>
      <c r="B351" s="10">
        <f t="shared" si="11"/>
        <v>-7196672</v>
      </c>
      <c r="F351" s="10"/>
    </row>
    <row r="352" spans="1:6">
      <c r="A352" s="9" t="str">
        <f t="shared" si="10"/>
        <v>FFFF923000</v>
      </c>
      <c r="B352" s="10">
        <f t="shared" si="11"/>
        <v>-7196672</v>
      </c>
      <c r="C352" s="13"/>
      <c r="F352" s="10"/>
    </row>
    <row r="353" spans="1:6">
      <c r="A353" s="9" t="str">
        <f t="shared" si="10"/>
        <v>FFFF923000</v>
      </c>
      <c r="B353" s="10">
        <f t="shared" si="11"/>
        <v>-7196672</v>
      </c>
      <c r="F353" s="10"/>
    </row>
    <row r="354" spans="1:6">
      <c r="A354" s="9" t="str">
        <f t="shared" si="10"/>
        <v>FFFF923000</v>
      </c>
      <c r="B354" s="10">
        <f t="shared" si="11"/>
        <v>-7196672</v>
      </c>
      <c r="F354" s="10"/>
    </row>
    <row r="355" spans="1:6">
      <c r="A355" s="9" t="str">
        <f t="shared" si="10"/>
        <v>FFFF923000</v>
      </c>
      <c r="B355" s="10">
        <f t="shared" si="11"/>
        <v>-7196672</v>
      </c>
      <c r="F355" s="10"/>
    </row>
    <row r="356" spans="1:6">
      <c r="A356" s="9" t="str">
        <f t="shared" si="10"/>
        <v>FFFF923000</v>
      </c>
      <c r="B356" s="10">
        <f t="shared" si="11"/>
        <v>-7196672</v>
      </c>
      <c r="F356" s="10"/>
    </row>
    <row r="357" spans="1:6">
      <c r="A357" s="9" t="str">
        <f t="shared" si="10"/>
        <v>FFFF923000</v>
      </c>
      <c r="B357" s="10">
        <f t="shared" si="11"/>
        <v>-7196672</v>
      </c>
      <c r="F357" s="10"/>
    </row>
    <row r="358" spans="1:6">
      <c r="A358" s="9" t="str">
        <f t="shared" si="10"/>
        <v>FFFF923000</v>
      </c>
      <c r="B358" s="10">
        <f t="shared" si="11"/>
        <v>-7196672</v>
      </c>
      <c r="C358" s="13"/>
      <c r="F358" s="10"/>
    </row>
    <row r="359" spans="1:6">
      <c r="A359" s="9" t="str">
        <f t="shared" si="10"/>
        <v>FFFF923000</v>
      </c>
      <c r="B359" s="10">
        <f t="shared" si="11"/>
        <v>-7196672</v>
      </c>
      <c r="F359" s="10"/>
    </row>
    <row r="360" spans="1:6">
      <c r="A360" s="9" t="str">
        <f t="shared" si="10"/>
        <v>FFFF923000</v>
      </c>
      <c r="B360" s="10">
        <f t="shared" si="11"/>
        <v>-7196672</v>
      </c>
    </row>
    <row r="361" spans="1:6">
      <c r="A361" s="9" t="str">
        <f t="shared" si="10"/>
        <v>FFFF923000</v>
      </c>
      <c r="B361" s="10">
        <f t="shared" si="11"/>
        <v>-7196672</v>
      </c>
      <c r="F361" s="10"/>
    </row>
    <row r="362" spans="1:6">
      <c r="A362" s="9" t="str">
        <f t="shared" si="10"/>
        <v>FFFF923000</v>
      </c>
      <c r="B362" s="10">
        <f t="shared" si="11"/>
        <v>-7196672</v>
      </c>
      <c r="F362" s="10"/>
    </row>
    <row r="363" spans="1:6">
      <c r="A363" s="9" t="str">
        <f t="shared" si="10"/>
        <v>FFFF923000</v>
      </c>
      <c r="B363" s="10">
        <f t="shared" si="11"/>
        <v>-7196672</v>
      </c>
      <c r="F363" s="10"/>
    </row>
    <row r="364" spans="1:6">
      <c r="A364" s="9" t="str">
        <f t="shared" si="10"/>
        <v>FFFF923000</v>
      </c>
      <c r="B364" s="10">
        <f t="shared" si="11"/>
        <v>-7196672</v>
      </c>
      <c r="F364" s="10"/>
    </row>
    <row r="365" spans="1:6">
      <c r="A365" s="9" t="str">
        <f t="shared" si="10"/>
        <v>FFFF923000</v>
      </c>
      <c r="B365" s="10">
        <f t="shared" si="11"/>
        <v>-7196672</v>
      </c>
      <c r="F365" s="10"/>
    </row>
    <row r="366" spans="1:6">
      <c r="A366" s="9" t="str">
        <f t="shared" si="10"/>
        <v>FFFF923000</v>
      </c>
      <c r="B366" s="10">
        <f t="shared" si="11"/>
        <v>-7196672</v>
      </c>
      <c r="F366" s="10"/>
    </row>
    <row r="367" spans="1:6">
      <c r="A367" s="9" t="str">
        <f t="shared" si="10"/>
        <v>FFFF923000</v>
      </c>
      <c r="B367" s="10">
        <f t="shared" si="11"/>
        <v>-7196672</v>
      </c>
      <c r="F367" s="10"/>
    </row>
    <row r="368" spans="1:6">
      <c r="A368" s="9" t="str">
        <f t="shared" si="10"/>
        <v>FFFF923000</v>
      </c>
      <c r="B368" s="10">
        <f t="shared" si="11"/>
        <v>-7196672</v>
      </c>
      <c r="F368" s="10"/>
    </row>
    <row r="369" spans="1:6">
      <c r="A369" s="9" t="str">
        <f t="shared" si="10"/>
        <v>FFFF923000</v>
      </c>
      <c r="B369" s="10">
        <f t="shared" si="11"/>
        <v>-7196672</v>
      </c>
      <c r="F369" s="10"/>
    </row>
    <row r="370" spans="1:6">
      <c r="A370" s="9" t="str">
        <f t="shared" si="10"/>
        <v>FFFF923000</v>
      </c>
      <c r="B370" s="10">
        <f t="shared" si="11"/>
        <v>-7196672</v>
      </c>
      <c r="F370" s="10"/>
    </row>
    <row r="371" spans="1:6">
      <c r="A371" s="9" t="str">
        <f t="shared" si="10"/>
        <v>FFFF923000</v>
      </c>
      <c r="B371" s="10">
        <f t="shared" si="11"/>
        <v>-7196672</v>
      </c>
      <c r="C371" s="13"/>
    </row>
    <row r="372" spans="1:6">
      <c r="A372" s="9" t="str">
        <f t="shared" si="10"/>
        <v>FFFF923000</v>
      </c>
      <c r="B372" s="10">
        <f t="shared" si="11"/>
        <v>-7196672</v>
      </c>
      <c r="F372" s="10"/>
    </row>
    <row r="373" spans="1:6">
      <c r="A373" s="9" t="str">
        <f t="shared" si="10"/>
        <v>FFFF923000</v>
      </c>
      <c r="B373" s="10">
        <f t="shared" si="11"/>
        <v>-7196672</v>
      </c>
      <c r="F373" s="10"/>
    </row>
    <row r="374" spans="1:6">
      <c r="A374" s="9" t="str">
        <f t="shared" si="10"/>
        <v>FFFF923000</v>
      </c>
      <c r="B374" s="10">
        <f t="shared" si="11"/>
        <v>-7196672</v>
      </c>
      <c r="F374" s="10"/>
    </row>
    <row r="375" spans="1:6">
      <c r="A375" s="9" t="str">
        <f t="shared" si="10"/>
        <v>FFFF923000</v>
      </c>
      <c r="B375" s="10">
        <f t="shared" si="11"/>
        <v>-7196672</v>
      </c>
      <c r="F375" s="10"/>
    </row>
    <row r="376" spans="1:6">
      <c r="A376" s="9" t="str">
        <f t="shared" si="10"/>
        <v>FFFF923000</v>
      </c>
      <c r="B376" s="10">
        <f t="shared" si="11"/>
        <v>-7196672</v>
      </c>
    </row>
    <row r="377" spans="1:6">
      <c r="A377" s="9" t="str">
        <f t="shared" si="10"/>
        <v>FFFF923000</v>
      </c>
      <c r="B377" s="10">
        <f t="shared" si="11"/>
        <v>-7196672</v>
      </c>
      <c r="F377" s="10"/>
    </row>
    <row r="378" spans="1:6">
      <c r="A378" s="9" t="str">
        <f t="shared" si="10"/>
        <v>FFFF923000</v>
      </c>
      <c r="B378" s="10">
        <f t="shared" si="11"/>
        <v>-7196672</v>
      </c>
    </row>
    <row r="379" spans="1:6">
      <c r="A379" s="9" t="str">
        <f t="shared" si="10"/>
        <v>FFFF923000</v>
      </c>
      <c r="B379" s="10">
        <f t="shared" si="11"/>
        <v>-7196672</v>
      </c>
      <c r="F379" s="10"/>
    </row>
    <row r="380" spans="1:6">
      <c r="A380" s="9" t="str">
        <f t="shared" si="10"/>
        <v>FFFF923000</v>
      </c>
      <c r="B380" s="10">
        <f t="shared" si="11"/>
        <v>-7196672</v>
      </c>
      <c r="F380" s="10"/>
    </row>
    <row r="381" spans="1:6">
      <c r="A381" s="9" t="str">
        <f t="shared" si="10"/>
        <v>FFFF923000</v>
      </c>
      <c r="B381" s="10">
        <f t="shared" si="11"/>
        <v>-7196672</v>
      </c>
      <c r="F381" s="10"/>
    </row>
    <row r="382" spans="1:6">
      <c r="A382" s="9" t="str">
        <f t="shared" si="10"/>
        <v>FFFF923000</v>
      </c>
      <c r="B382" s="10">
        <f t="shared" si="11"/>
        <v>-7196672</v>
      </c>
      <c r="F382" s="10"/>
    </row>
    <row r="383" spans="1:6">
      <c r="A383" s="9" t="str">
        <f t="shared" si="10"/>
        <v>FFFF923000</v>
      </c>
      <c r="B383" s="10">
        <f t="shared" si="11"/>
        <v>-7196672</v>
      </c>
      <c r="F383" s="10"/>
    </row>
    <row r="384" spans="1:6">
      <c r="A384" s="9" t="str">
        <f t="shared" si="10"/>
        <v>FFFF923000</v>
      </c>
      <c r="B384" s="10">
        <f t="shared" si="11"/>
        <v>-7196672</v>
      </c>
      <c r="C384" s="13"/>
      <c r="F384" s="10"/>
    </row>
    <row r="385" spans="1:6">
      <c r="A385" s="9" t="str">
        <f t="shared" si="10"/>
        <v>FFFF923000</v>
      </c>
      <c r="B385" s="10">
        <f t="shared" si="11"/>
        <v>-7196672</v>
      </c>
      <c r="F385" s="10"/>
    </row>
    <row r="386" spans="1:6">
      <c r="A386" s="9" t="str">
        <f t="shared" ref="A386:A449" si="12">DEC2HEX(-HEX2DEC("6DD000")+HEX2DEC(C386),8)</f>
        <v>FFFF923000</v>
      </c>
      <c r="B386" s="10">
        <f t="shared" ref="B386:B449" si="13">HEX2DEC(A386)</f>
        <v>-7196672</v>
      </c>
      <c r="F386" s="10"/>
    </row>
    <row r="387" spans="1:6">
      <c r="A387" s="9" t="str">
        <f t="shared" si="12"/>
        <v>FFFF923000</v>
      </c>
      <c r="B387" s="10">
        <f t="shared" si="13"/>
        <v>-7196672</v>
      </c>
      <c r="F387" s="10"/>
    </row>
    <row r="388" spans="1:6">
      <c r="A388" s="9" t="str">
        <f t="shared" si="12"/>
        <v>FFFF923000</v>
      </c>
      <c r="B388" s="10">
        <f t="shared" si="13"/>
        <v>-7196672</v>
      </c>
      <c r="F388" s="10"/>
    </row>
    <row r="389" spans="1:6">
      <c r="A389" s="9" t="str">
        <f t="shared" si="12"/>
        <v>FFFF923000</v>
      </c>
      <c r="B389" s="10">
        <f t="shared" si="13"/>
        <v>-7196672</v>
      </c>
      <c r="F389" s="10"/>
    </row>
    <row r="390" spans="1:6">
      <c r="A390" s="9" t="str">
        <f t="shared" si="12"/>
        <v>FFFF923000</v>
      </c>
      <c r="B390" s="10">
        <f t="shared" si="13"/>
        <v>-7196672</v>
      </c>
      <c r="F390" s="10"/>
    </row>
    <row r="391" spans="1:6">
      <c r="A391" s="9" t="str">
        <f t="shared" si="12"/>
        <v>FFFF923000</v>
      </c>
      <c r="B391" s="10">
        <f t="shared" si="13"/>
        <v>-7196672</v>
      </c>
      <c r="F391" s="10"/>
    </row>
    <row r="392" spans="1:6">
      <c r="A392" s="9" t="str">
        <f t="shared" si="12"/>
        <v>FFFF923000</v>
      </c>
      <c r="B392" s="10">
        <f t="shared" si="13"/>
        <v>-7196672</v>
      </c>
      <c r="F392" s="10"/>
    </row>
    <row r="393" spans="1:6">
      <c r="A393" s="9" t="str">
        <f t="shared" si="12"/>
        <v>FFFF923000</v>
      </c>
      <c r="B393" s="10">
        <f t="shared" si="13"/>
        <v>-7196672</v>
      </c>
      <c r="F393" s="10"/>
    </row>
    <row r="394" spans="1:6">
      <c r="A394" s="9" t="str">
        <f t="shared" si="12"/>
        <v>FFFF923000</v>
      </c>
      <c r="B394" s="10">
        <f t="shared" si="13"/>
        <v>-7196672</v>
      </c>
      <c r="C394" s="13"/>
    </row>
    <row r="395" spans="1:6">
      <c r="A395" s="9" t="str">
        <f t="shared" si="12"/>
        <v>FFFF923000</v>
      </c>
      <c r="B395" s="10">
        <f t="shared" si="13"/>
        <v>-7196672</v>
      </c>
      <c r="F395" s="10"/>
    </row>
    <row r="396" spans="1:6">
      <c r="A396" s="9" t="str">
        <f t="shared" si="12"/>
        <v>FFFF923000</v>
      </c>
      <c r="B396" s="10">
        <f t="shared" si="13"/>
        <v>-7196672</v>
      </c>
      <c r="F396" s="10"/>
    </row>
    <row r="397" spans="1:6">
      <c r="A397" s="9" t="str">
        <f t="shared" si="12"/>
        <v>FFFF923000</v>
      </c>
      <c r="B397" s="10">
        <f t="shared" si="13"/>
        <v>-7196672</v>
      </c>
      <c r="F397" s="10"/>
    </row>
    <row r="398" spans="1:6">
      <c r="A398" s="9" t="str">
        <f t="shared" si="12"/>
        <v>FFFF923000</v>
      </c>
      <c r="B398" s="10">
        <f t="shared" si="13"/>
        <v>-7196672</v>
      </c>
      <c r="C398" s="13"/>
      <c r="F398" s="10"/>
    </row>
    <row r="399" spans="1:6">
      <c r="A399" s="9" t="str">
        <f t="shared" si="12"/>
        <v>FFFF923000</v>
      </c>
      <c r="B399" s="10">
        <f t="shared" si="13"/>
        <v>-7196672</v>
      </c>
      <c r="F399" s="10"/>
    </row>
    <row r="400" spans="1:6">
      <c r="A400" s="9" t="str">
        <f t="shared" si="12"/>
        <v>FFFF923000</v>
      </c>
      <c r="B400" s="10">
        <f t="shared" si="13"/>
        <v>-7196672</v>
      </c>
      <c r="C400" s="13"/>
      <c r="F400" s="10"/>
    </row>
    <row r="401" spans="1:6">
      <c r="A401" s="9" t="str">
        <f t="shared" si="12"/>
        <v>FFFF923000</v>
      </c>
      <c r="B401" s="10">
        <f t="shared" si="13"/>
        <v>-7196672</v>
      </c>
      <c r="F401" s="10"/>
    </row>
    <row r="402" spans="1:6">
      <c r="A402" s="9" t="str">
        <f t="shared" si="12"/>
        <v>FFFF923000</v>
      </c>
      <c r="B402" s="10">
        <f t="shared" si="13"/>
        <v>-7196672</v>
      </c>
      <c r="F402" s="10"/>
    </row>
    <row r="403" spans="1:6">
      <c r="A403" s="9" t="str">
        <f t="shared" si="12"/>
        <v>FFFF923000</v>
      </c>
      <c r="B403" s="10">
        <f t="shared" si="13"/>
        <v>-7196672</v>
      </c>
      <c r="F403" s="10"/>
    </row>
    <row r="404" spans="1:6">
      <c r="A404" s="9" t="str">
        <f t="shared" si="12"/>
        <v>FFFF923000</v>
      </c>
      <c r="B404" s="10">
        <f t="shared" si="13"/>
        <v>-7196672</v>
      </c>
      <c r="F404" s="10"/>
    </row>
    <row r="405" spans="1:6">
      <c r="A405" s="9" t="str">
        <f t="shared" si="12"/>
        <v>FFFF923000</v>
      </c>
      <c r="B405" s="10">
        <f t="shared" si="13"/>
        <v>-7196672</v>
      </c>
      <c r="F405" s="10"/>
    </row>
    <row r="406" spans="1:6">
      <c r="A406" s="9" t="str">
        <f t="shared" si="12"/>
        <v>FFFF923000</v>
      </c>
      <c r="B406" s="10">
        <f t="shared" si="13"/>
        <v>-7196672</v>
      </c>
      <c r="F406" s="10"/>
    </row>
    <row r="407" spans="1:6">
      <c r="A407" s="9" t="str">
        <f t="shared" si="12"/>
        <v>FFFF923000</v>
      </c>
      <c r="B407" s="10">
        <f t="shared" si="13"/>
        <v>-7196672</v>
      </c>
      <c r="F407" s="10"/>
    </row>
    <row r="408" spans="1:6">
      <c r="A408" s="9" t="str">
        <f t="shared" si="12"/>
        <v>FFFF923000</v>
      </c>
      <c r="B408" s="10">
        <f t="shared" si="13"/>
        <v>-7196672</v>
      </c>
      <c r="F408" s="10"/>
    </row>
    <row r="409" spans="1:6">
      <c r="A409" s="9" t="str">
        <f t="shared" si="12"/>
        <v>FFFF923000</v>
      </c>
      <c r="B409" s="10">
        <f t="shared" si="13"/>
        <v>-7196672</v>
      </c>
      <c r="F409" s="10"/>
    </row>
    <row r="410" spans="1:6">
      <c r="A410" s="9" t="str">
        <f t="shared" si="12"/>
        <v>FFFF923000</v>
      </c>
      <c r="B410" s="10">
        <f t="shared" si="13"/>
        <v>-7196672</v>
      </c>
    </row>
    <row r="411" spans="1:6">
      <c r="A411" s="9" t="str">
        <f t="shared" si="12"/>
        <v>FFFF923000</v>
      </c>
      <c r="B411" s="10">
        <f t="shared" si="13"/>
        <v>-7196672</v>
      </c>
      <c r="F411" s="10"/>
    </row>
    <row r="412" spans="1:6">
      <c r="A412" s="9" t="str">
        <f t="shared" si="12"/>
        <v>FFFF923000</v>
      </c>
      <c r="B412" s="10">
        <f t="shared" si="13"/>
        <v>-7196672</v>
      </c>
    </row>
    <row r="413" spans="1:6">
      <c r="A413" s="9" t="str">
        <f t="shared" si="12"/>
        <v>FFFF923000</v>
      </c>
      <c r="B413" s="10">
        <f t="shared" si="13"/>
        <v>-7196672</v>
      </c>
      <c r="F413" s="10"/>
    </row>
    <row r="414" spans="1:6">
      <c r="A414" s="9" t="str">
        <f t="shared" si="12"/>
        <v>FFFF923000</v>
      </c>
      <c r="B414" s="10">
        <f t="shared" si="13"/>
        <v>-7196672</v>
      </c>
      <c r="F414" s="10"/>
    </row>
    <row r="415" spans="1:6">
      <c r="A415" s="9" t="str">
        <f t="shared" si="12"/>
        <v>FFFF923000</v>
      </c>
      <c r="B415" s="10">
        <f t="shared" si="13"/>
        <v>-7196672</v>
      </c>
      <c r="F415" s="10"/>
    </row>
    <row r="416" spans="1:6">
      <c r="A416" s="9" t="str">
        <f t="shared" si="12"/>
        <v>FFFF923000</v>
      </c>
      <c r="B416" s="10">
        <f t="shared" si="13"/>
        <v>-7196672</v>
      </c>
      <c r="F416" s="10"/>
    </row>
    <row r="417" spans="1:6">
      <c r="A417" s="9" t="str">
        <f t="shared" si="12"/>
        <v>FFFF923000</v>
      </c>
      <c r="B417" s="10">
        <f t="shared" si="13"/>
        <v>-7196672</v>
      </c>
      <c r="F417" s="10"/>
    </row>
    <row r="418" spans="1:6">
      <c r="A418" s="9" t="str">
        <f t="shared" si="12"/>
        <v>FFFF923000</v>
      </c>
      <c r="B418" s="10">
        <f t="shared" si="13"/>
        <v>-7196672</v>
      </c>
      <c r="F418" s="10"/>
    </row>
    <row r="419" spans="1:6">
      <c r="A419" s="9" t="str">
        <f t="shared" si="12"/>
        <v>FFFF923000</v>
      </c>
      <c r="B419" s="10">
        <f t="shared" si="13"/>
        <v>-7196672</v>
      </c>
      <c r="C419" s="13"/>
    </row>
    <row r="420" spans="1:6">
      <c r="A420" s="9" t="str">
        <f t="shared" si="12"/>
        <v>FFFF923000</v>
      </c>
      <c r="B420" s="10">
        <f t="shared" si="13"/>
        <v>-7196672</v>
      </c>
      <c r="F420" s="10"/>
    </row>
    <row r="421" spans="1:6">
      <c r="A421" s="9" t="str">
        <f t="shared" si="12"/>
        <v>FFFF923000</v>
      </c>
      <c r="B421" s="10">
        <f t="shared" si="13"/>
        <v>-7196672</v>
      </c>
      <c r="F421" s="10"/>
    </row>
    <row r="422" spans="1:6">
      <c r="A422" s="9" t="str">
        <f t="shared" si="12"/>
        <v>FFFF923000</v>
      </c>
      <c r="B422" s="10">
        <f t="shared" si="13"/>
        <v>-7196672</v>
      </c>
      <c r="F422" s="10"/>
    </row>
    <row r="423" spans="1:6">
      <c r="A423" s="9" t="str">
        <f t="shared" si="12"/>
        <v>FFFF923000</v>
      </c>
      <c r="B423" s="10">
        <f t="shared" si="13"/>
        <v>-7196672</v>
      </c>
      <c r="F423" s="10"/>
    </row>
    <row r="424" spans="1:6">
      <c r="A424" s="9" t="str">
        <f t="shared" si="12"/>
        <v>FFFF923000</v>
      </c>
      <c r="B424" s="10">
        <f t="shared" si="13"/>
        <v>-7196672</v>
      </c>
      <c r="F424" s="10"/>
    </row>
    <row r="425" spans="1:6">
      <c r="A425" s="9" t="str">
        <f t="shared" si="12"/>
        <v>FFFF923000</v>
      </c>
      <c r="B425" s="10">
        <f t="shared" si="13"/>
        <v>-7196672</v>
      </c>
      <c r="F425" s="10"/>
    </row>
    <row r="426" spans="1:6">
      <c r="A426" s="9" t="str">
        <f t="shared" si="12"/>
        <v>FFFF923000</v>
      </c>
      <c r="B426" s="10">
        <f t="shared" si="13"/>
        <v>-7196672</v>
      </c>
      <c r="F426" s="10"/>
    </row>
    <row r="427" spans="1:6">
      <c r="A427" s="9" t="str">
        <f t="shared" si="12"/>
        <v>FFFF923000</v>
      </c>
      <c r="B427" s="10">
        <f t="shared" si="13"/>
        <v>-7196672</v>
      </c>
      <c r="F427" s="10"/>
    </row>
    <row r="428" spans="1:6">
      <c r="A428" s="9" t="str">
        <f t="shared" si="12"/>
        <v>FFFF923000</v>
      </c>
      <c r="B428" s="10">
        <f t="shared" si="13"/>
        <v>-7196672</v>
      </c>
      <c r="F428" s="10"/>
    </row>
    <row r="429" spans="1:6">
      <c r="A429" s="9" t="str">
        <f t="shared" si="12"/>
        <v>FFFF923000</v>
      </c>
      <c r="B429" s="10">
        <f t="shared" si="13"/>
        <v>-7196672</v>
      </c>
      <c r="F429" s="10"/>
    </row>
    <row r="430" spans="1:6">
      <c r="A430" s="9" t="str">
        <f t="shared" si="12"/>
        <v>FFFF923000</v>
      </c>
      <c r="B430" s="10">
        <f t="shared" si="13"/>
        <v>-7196672</v>
      </c>
      <c r="F430" s="10"/>
    </row>
    <row r="431" spans="1:6">
      <c r="A431" s="9" t="str">
        <f t="shared" si="12"/>
        <v>FFFF923000</v>
      </c>
      <c r="B431" s="10">
        <f t="shared" si="13"/>
        <v>-7196672</v>
      </c>
      <c r="F431" s="10"/>
    </row>
    <row r="432" spans="1:6">
      <c r="A432" s="9" t="str">
        <f t="shared" si="12"/>
        <v>FFFF923000</v>
      </c>
      <c r="B432" s="10">
        <f t="shared" si="13"/>
        <v>-7196672</v>
      </c>
      <c r="F432" s="10"/>
    </row>
    <row r="433" spans="1:6">
      <c r="A433" s="9" t="str">
        <f t="shared" si="12"/>
        <v>FFFF923000</v>
      </c>
      <c r="B433" s="10">
        <f t="shared" si="13"/>
        <v>-7196672</v>
      </c>
      <c r="F433" s="10"/>
    </row>
    <row r="434" spans="1:6">
      <c r="A434" s="9" t="str">
        <f t="shared" si="12"/>
        <v>FFFF923000</v>
      </c>
      <c r="B434" s="10">
        <f t="shared" si="13"/>
        <v>-7196672</v>
      </c>
      <c r="F434" s="10"/>
    </row>
    <row r="435" spans="1:6">
      <c r="A435" s="9" t="str">
        <f t="shared" si="12"/>
        <v>FFFF923000</v>
      </c>
      <c r="B435" s="10">
        <f t="shared" si="13"/>
        <v>-7196672</v>
      </c>
      <c r="F435" s="10"/>
    </row>
    <row r="436" spans="1:6">
      <c r="A436" s="9" t="str">
        <f t="shared" si="12"/>
        <v>FFFF923000</v>
      </c>
      <c r="B436" s="10">
        <f t="shared" si="13"/>
        <v>-7196672</v>
      </c>
    </row>
    <row r="437" spans="1:6">
      <c r="A437" s="9" t="str">
        <f t="shared" si="12"/>
        <v>FFFF923000</v>
      </c>
      <c r="B437" s="10">
        <f t="shared" si="13"/>
        <v>-7196672</v>
      </c>
      <c r="F437" s="10"/>
    </row>
    <row r="438" spans="1:6">
      <c r="A438" s="9" t="str">
        <f t="shared" si="12"/>
        <v>FFFF923000</v>
      </c>
      <c r="B438" s="10">
        <f t="shared" si="13"/>
        <v>-7196672</v>
      </c>
      <c r="F438" s="10"/>
    </row>
    <row r="439" spans="1:6">
      <c r="A439" s="9" t="str">
        <f t="shared" si="12"/>
        <v>FFFF923000</v>
      </c>
      <c r="B439" s="10">
        <f t="shared" si="13"/>
        <v>-7196672</v>
      </c>
      <c r="F439" s="10"/>
    </row>
    <row r="440" spans="1:6">
      <c r="A440" s="9" t="str">
        <f t="shared" si="12"/>
        <v>FFFF923000</v>
      </c>
      <c r="B440" s="10">
        <f t="shared" si="13"/>
        <v>-7196672</v>
      </c>
      <c r="F440" s="10"/>
    </row>
    <row r="441" spans="1:6">
      <c r="A441" s="9" t="str">
        <f t="shared" si="12"/>
        <v>FFFF923000</v>
      </c>
      <c r="B441" s="10">
        <f t="shared" si="13"/>
        <v>-7196672</v>
      </c>
      <c r="F441" s="10"/>
    </row>
    <row r="442" spans="1:6">
      <c r="A442" s="9" t="str">
        <f t="shared" si="12"/>
        <v>FFFF923000</v>
      </c>
      <c r="B442" s="10">
        <f t="shared" si="13"/>
        <v>-7196672</v>
      </c>
      <c r="F442" s="10"/>
    </row>
    <row r="443" spans="1:6">
      <c r="A443" s="9" t="str">
        <f t="shared" si="12"/>
        <v>FFFF923000</v>
      </c>
      <c r="B443" s="10">
        <f t="shared" si="13"/>
        <v>-7196672</v>
      </c>
      <c r="F443" s="10"/>
    </row>
    <row r="444" spans="1:6">
      <c r="A444" s="9" t="str">
        <f t="shared" si="12"/>
        <v>FFFF923000</v>
      </c>
      <c r="B444" s="10">
        <f t="shared" si="13"/>
        <v>-7196672</v>
      </c>
      <c r="F444" s="10"/>
    </row>
    <row r="445" spans="1:6">
      <c r="A445" s="9" t="str">
        <f t="shared" si="12"/>
        <v>FFFF923000</v>
      </c>
      <c r="B445" s="10">
        <f t="shared" si="13"/>
        <v>-7196672</v>
      </c>
      <c r="F445" s="10"/>
    </row>
    <row r="446" spans="1:6">
      <c r="A446" s="9" t="str">
        <f t="shared" si="12"/>
        <v>FFFF923000</v>
      </c>
      <c r="B446" s="10">
        <f t="shared" si="13"/>
        <v>-7196672</v>
      </c>
      <c r="F446" s="10"/>
    </row>
    <row r="447" spans="1:6">
      <c r="A447" s="9" t="str">
        <f t="shared" si="12"/>
        <v>FFFF923000</v>
      </c>
      <c r="B447" s="10">
        <f t="shared" si="13"/>
        <v>-7196672</v>
      </c>
      <c r="F447" s="10"/>
    </row>
    <row r="448" spans="1:6">
      <c r="A448" s="9" t="str">
        <f t="shared" si="12"/>
        <v>FFFF923000</v>
      </c>
      <c r="B448" s="10">
        <f t="shared" si="13"/>
        <v>-7196672</v>
      </c>
      <c r="F448" s="10"/>
    </row>
    <row r="449" spans="1:6">
      <c r="A449" s="9" t="str">
        <f t="shared" si="12"/>
        <v>FFFF923000</v>
      </c>
      <c r="B449" s="10">
        <f t="shared" si="13"/>
        <v>-7196672</v>
      </c>
      <c r="F449" s="10"/>
    </row>
    <row r="450" spans="1:6">
      <c r="A450" s="9" t="str">
        <f t="shared" ref="A450:A513" si="14">DEC2HEX(-HEX2DEC("6DD000")+HEX2DEC(C450),8)</f>
        <v>FFFF923000</v>
      </c>
      <c r="B450" s="10">
        <f t="shared" ref="B450:B513" si="15">HEX2DEC(A450)</f>
        <v>-7196672</v>
      </c>
      <c r="F450" s="10"/>
    </row>
    <row r="451" spans="1:6">
      <c r="A451" s="9" t="str">
        <f t="shared" si="14"/>
        <v>FFFF923000</v>
      </c>
      <c r="B451" s="10">
        <f t="shared" si="15"/>
        <v>-7196672</v>
      </c>
      <c r="F451" s="10"/>
    </row>
    <row r="452" spans="1:6">
      <c r="A452" s="9" t="str">
        <f t="shared" si="14"/>
        <v>FFFF923000</v>
      </c>
      <c r="B452" s="10">
        <f t="shared" si="15"/>
        <v>-7196672</v>
      </c>
      <c r="F452" s="10"/>
    </row>
    <row r="453" spans="1:6">
      <c r="A453" s="9" t="str">
        <f t="shared" si="14"/>
        <v>FFFF923000</v>
      </c>
      <c r="B453" s="10">
        <f t="shared" si="15"/>
        <v>-7196672</v>
      </c>
      <c r="F453" s="10"/>
    </row>
    <row r="454" spans="1:6">
      <c r="A454" s="9" t="str">
        <f t="shared" si="14"/>
        <v>FFFF923000</v>
      </c>
      <c r="B454" s="10">
        <f t="shared" si="15"/>
        <v>-7196672</v>
      </c>
      <c r="F454" s="10"/>
    </row>
    <row r="455" spans="1:6">
      <c r="A455" s="9" t="str">
        <f t="shared" si="14"/>
        <v>FFFF923000</v>
      </c>
      <c r="B455" s="10">
        <f t="shared" si="15"/>
        <v>-7196672</v>
      </c>
      <c r="F455" s="10"/>
    </row>
    <row r="456" spans="1:6">
      <c r="A456" s="9" t="str">
        <f t="shared" si="14"/>
        <v>FFFF923000</v>
      </c>
      <c r="B456" s="10">
        <f t="shared" si="15"/>
        <v>-7196672</v>
      </c>
      <c r="F456" s="10"/>
    </row>
    <row r="457" spans="1:6">
      <c r="A457" s="9" t="str">
        <f t="shared" si="14"/>
        <v>FFFF923000</v>
      </c>
      <c r="B457" s="10">
        <f t="shared" si="15"/>
        <v>-7196672</v>
      </c>
      <c r="F457" s="10"/>
    </row>
    <row r="458" spans="1:6">
      <c r="A458" s="9" t="str">
        <f t="shared" si="14"/>
        <v>FFFF923000</v>
      </c>
      <c r="B458" s="10">
        <f t="shared" si="15"/>
        <v>-7196672</v>
      </c>
      <c r="F458" s="10"/>
    </row>
    <row r="459" spans="1:6">
      <c r="A459" s="9" t="str">
        <f t="shared" si="14"/>
        <v>FFFF923000</v>
      </c>
      <c r="B459" s="10">
        <f t="shared" si="15"/>
        <v>-7196672</v>
      </c>
      <c r="F459" s="10"/>
    </row>
    <row r="460" spans="1:6">
      <c r="A460" s="9" t="str">
        <f t="shared" si="14"/>
        <v>FFFF923000</v>
      </c>
      <c r="B460" s="10">
        <f t="shared" si="15"/>
        <v>-7196672</v>
      </c>
      <c r="F460" s="10"/>
    </row>
    <row r="461" spans="1:6">
      <c r="A461" s="9" t="str">
        <f t="shared" si="14"/>
        <v>FFFF923000</v>
      </c>
      <c r="B461" s="10">
        <f t="shared" si="15"/>
        <v>-7196672</v>
      </c>
      <c r="F461" s="10"/>
    </row>
    <row r="462" spans="1:6">
      <c r="A462" s="9" t="str">
        <f t="shared" si="14"/>
        <v>FFFF923000</v>
      </c>
      <c r="B462" s="10">
        <f t="shared" si="15"/>
        <v>-7196672</v>
      </c>
      <c r="F462" s="10"/>
    </row>
    <row r="463" spans="1:6">
      <c r="A463" s="9" t="str">
        <f t="shared" si="14"/>
        <v>FFFF923000</v>
      </c>
      <c r="B463" s="10">
        <f t="shared" si="15"/>
        <v>-7196672</v>
      </c>
      <c r="F463" s="10"/>
    </row>
    <row r="464" spans="1:6">
      <c r="A464" s="9" t="str">
        <f t="shared" si="14"/>
        <v>FFFF923000</v>
      </c>
      <c r="B464" s="10">
        <f t="shared" si="15"/>
        <v>-7196672</v>
      </c>
      <c r="F464" s="10"/>
    </row>
    <row r="465" spans="1:6">
      <c r="A465" s="9" t="str">
        <f t="shared" si="14"/>
        <v>FFFF923000</v>
      </c>
      <c r="B465" s="10">
        <f t="shared" si="15"/>
        <v>-7196672</v>
      </c>
      <c r="F465" s="10"/>
    </row>
    <row r="466" spans="1:6">
      <c r="A466" s="9" t="str">
        <f t="shared" si="14"/>
        <v>FFFF923000</v>
      </c>
      <c r="B466" s="10">
        <f t="shared" si="15"/>
        <v>-7196672</v>
      </c>
      <c r="F466" s="10"/>
    </row>
    <row r="467" spans="1:6">
      <c r="A467" s="9" t="str">
        <f t="shared" si="14"/>
        <v>FFFF923000</v>
      </c>
      <c r="B467" s="10">
        <f t="shared" si="15"/>
        <v>-7196672</v>
      </c>
      <c r="F467" s="10"/>
    </row>
    <row r="468" spans="1:6">
      <c r="A468" s="9" t="str">
        <f t="shared" si="14"/>
        <v>FFFF923000</v>
      </c>
      <c r="B468" s="10">
        <f t="shared" si="15"/>
        <v>-7196672</v>
      </c>
      <c r="F468" s="10"/>
    </row>
    <row r="469" spans="1:6">
      <c r="A469" s="9" t="str">
        <f t="shared" si="14"/>
        <v>FFFF923000</v>
      </c>
      <c r="B469" s="10">
        <f t="shared" si="15"/>
        <v>-7196672</v>
      </c>
      <c r="F469" s="10"/>
    </row>
    <row r="470" spans="1:6">
      <c r="A470" s="9" t="str">
        <f t="shared" si="14"/>
        <v>FFFF923000</v>
      </c>
      <c r="B470" s="10">
        <f t="shared" si="15"/>
        <v>-7196672</v>
      </c>
      <c r="F470" s="10"/>
    </row>
    <row r="471" spans="1:6">
      <c r="A471" s="9" t="str">
        <f t="shared" si="14"/>
        <v>FFFF923000</v>
      </c>
      <c r="B471" s="10">
        <f t="shared" si="15"/>
        <v>-7196672</v>
      </c>
      <c r="F471" s="10"/>
    </row>
    <row r="472" spans="1:6">
      <c r="A472" s="9" t="str">
        <f t="shared" si="14"/>
        <v>FFFF923000</v>
      </c>
      <c r="B472" s="10">
        <f t="shared" si="15"/>
        <v>-7196672</v>
      </c>
      <c r="F472" s="10"/>
    </row>
    <row r="473" spans="1:6">
      <c r="A473" s="9" t="str">
        <f t="shared" si="14"/>
        <v>FFFF923000</v>
      </c>
      <c r="B473" s="10">
        <f t="shared" si="15"/>
        <v>-7196672</v>
      </c>
      <c r="F473" s="10"/>
    </row>
    <row r="474" spans="1:6">
      <c r="A474" s="9" t="str">
        <f t="shared" si="14"/>
        <v>FFFF923000</v>
      </c>
      <c r="B474" s="10">
        <f t="shared" si="15"/>
        <v>-7196672</v>
      </c>
      <c r="F474" s="10"/>
    </row>
    <row r="475" spans="1:6">
      <c r="A475" s="9" t="str">
        <f t="shared" si="14"/>
        <v>FFFF923000</v>
      </c>
      <c r="B475" s="10">
        <f t="shared" si="15"/>
        <v>-7196672</v>
      </c>
      <c r="F475" s="10"/>
    </row>
    <row r="476" spans="1:6">
      <c r="A476" s="9" t="str">
        <f t="shared" si="14"/>
        <v>FFFF923000</v>
      </c>
      <c r="B476" s="10">
        <f t="shared" si="15"/>
        <v>-7196672</v>
      </c>
    </row>
    <row r="477" spans="1:6">
      <c r="A477" s="9" t="str">
        <f t="shared" si="14"/>
        <v>FFFF923000</v>
      </c>
      <c r="B477" s="10">
        <f t="shared" si="15"/>
        <v>-7196672</v>
      </c>
      <c r="F477" s="10"/>
    </row>
    <row r="478" spans="1:6">
      <c r="A478" s="9" t="str">
        <f t="shared" si="14"/>
        <v>FFFF923000</v>
      </c>
      <c r="B478" s="10">
        <f t="shared" si="15"/>
        <v>-7196672</v>
      </c>
      <c r="F478" s="10"/>
    </row>
    <row r="479" spans="1:6">
      <c r="A479" s="9" t="str">
        <f t="shared" si="14"/>
        <v>FFFF923000</v>
      </c>
      <c r="B479" s="10">
        <f t="shared" si="15"/>
        <v>-7196672</v>
      </c>
      <c r="F479" s="10"/>
    </row>
    <row r="480" spans="1:6">
      <c r="A480" s="9" t="str">
        <f t="shared" si="14"/>
        <v>FFFF923000</v>
      </c>
      <c r="B480" s="10">
        <f t="shared" si="15"/>
        <v>-7196672</v>
      </c>
      <c r="F480" s="10"/>
    </row>
    <row r="481" spans="1:6">
      <c r="A481" s="9" t="str">
        <f t="shared" si="14"/>
        <v>FFFF923000</v>
      </c>
      <c r="B481" s="10">
        <f t="shared" si="15"/>
        <v>-7196672</v>
      </c>
    </row>
    <row r="482" spans="1:6">
      <c r="A482" s="9" t="str">
        <f t="shared" si="14"/>
        <v>FFFF923000</v>
      </c>
      <c r="B482" s="10">
        <f t="shared" si="15"/>
        <v>-7196672</v>
      </c>
      <c r="F482" s="10"/>
    </row>
    <row r="483" spans="1:6">
      <c r="A483" s="9" t="str">
        <f t="shared" si="14"/>
        <v>FFFF923000</v>
      </c>
      <c r="B483" s="10">
        <f t="shared" si="15"/>
        <v>-7196672</v>
      </c>
      <c r="E483" s="10"/>
      <c r="F483" s="10"/>
    </row>
    <row r="484" spans="1:6">
      <c r="A484" s="9" t="str">
        <f t="shared" si="14"/>
        <v>FFFF923000</v>
      </c>
      <c r="B484" s="10">
        <f t="shared" si="15"/>
        <v>-7196672</v>
      </c>
      <c r="E484" s="10"/>
      <c r="F484" s="10"/>
    </row>
    <row r="485" spans="1:6">
      <c r="A485" s="9" t="str">
        <f t="shared" si="14"/>
        <v>FFFF923000</v>
      </c>
      <c r="B485" s="10">
        <f t="shared" si="15"/>
        <v>-7196672</v>
      </c>
      <c r="E485" s="10"/>
      <c r="F485" s="10"/>
    </row>
    <row r="486" spans="1:6">
      <c r="A486" s="9" t="str">
        <f t="shared" si="14"/>
        <v>FFFF923000</v>
      </c>
      <c r="B486" s="10">
        <f t="shared" si="15"/>
        <v>-7196672</v>
      </c>
      <c r="E486" s="10"/>
      <c r="F486" s="10"/>
    </row>
    <row r="487" spans="1:6">
      <c r="A487" s="9" t="str">
        <f t="shared" si="14"/>
        <v>FFFF923000</v>
      </c>
      <c r="B487" s="10">
        <f t="shared" si="15"/>
        <v>-7196672</v>
      </c>
      <c r="E487" s="10"/>
      <c r="F487" s="10"/>
    </row>
    <row r="488" spans="1:6">
      <c r="A488" s="9" t="str">
        <f t="shared" si="14"/>
        <v>FFFF923000</v>
      </c>
      <c r="B488" s="10">
        <f t="shared" si="15"/>
        <v>-7196672</v>
      </c>
      <c r="E488" s="10"/>
      <c r="F488" s="10"/>
    </row>
    <row r="489" spans="1:6">
      <c r="A489" s="9" t="str">
        <f t="shared" si="14"/>
        <v>FFFF923000</v>
      </c>
      <c r="B489" s="10">
        <f t="shared" si="15"/>
        <v>-7196672</v>
      </c>
      <c r="E489" s="10"/>
      <c r="F489" s="10"/>
    </row>
    <row r="490" spans="1:6">
      <c r="A490" s="9" t="str">
        <f t="shared" si="14"/>
        <v>FFFF923000</v>
      </c>
      <c r="B490" s="10">
        <f t="shared" si="15"/>
        <v>-7196672</v>
      </c>
      <c r="E490" s="10"/>
      <c r="F490" s="10"/>
    </row>
    <row r="491" spans="1:6">
      <c r="A491" s="9" t="str">
        <f t="shared" si="14"/>
        <v>FFFF923000</v>
      </c>
      <c r="B491" s="10">
        <f t="shared" si="15"/>
        <v>-7196672</v>
      </c>
      <c r="E491" s="10"/>
      <c r="F491" s="10"/>
    </row>
    <row r="492" spans="1:6">
      <c r="A492" s="9" t="str">
        <f t="shared" si="14"/>
        <v>FFFF923000</v>
      </c>
      <c r="B492" s="10">
        <f t="shared" si="15"/>
        <v>-7196672</v>
      </c>
      <c r="E492" s="10"/>
      <c r="F492" s="10"/>
    </row>
    <row r="493" spans="1:6">
      <c r="A493" s="9" t="str">
        <f t="shared" si="14"/>
        <v>FFFF923000</v>
      </c>
      <c r="B493" s="10">
        <f t="shared" si="15"/>
        <v>-7196672</v>
      </c>
      <c r="E493" s="10"/>
      <c r="F493" s="10"/>
    </row>
    <row r="494" spans="1:6">
      <c r="A494" s="9" t="str">
        <f t="shared" si="14"/>
        <v>FFFF923000</v>
      </c>
      <c r="B494" s="10">
        <f t="shared" si="15"/>
        <v>-7196672</v>
      </c>
      <c r="E494" s="10"/>
      <c r="F494" s="10"/>
    </row>
    <row r="495" spans="1:6">
      <c r="A495" s="9" t="str">
        <f t="shared" si="14"/>
        <v>FFFF923000</v>
      </c>
      <c r="B495" s="10">
        <f t="shared" si="15"/>
        <v>-7196672</v>
      </c>
      <c r="E495" s="10"/>
      <c r="F495" s="10"/>
    </row>
    <row r="496" spans="1:6">
      <c r="A496" s="9" t="str">
        <f t="shared" si="14"/>
        <v>FFFF923000</v>
      </c>
      <c r="B496" s="10">
        <f t="shared" si="15"/>
        <v>-7196672</v>
      </c>
      <c r="E496" s="10"/>
      <c r="F496" s="10"/>
    </row>
    <row r="497" spans="1:6">
      <c r="A497" s="9" t="str">
        <f t="shared" si="14"/>
        <v>FFFF923000</v>
      </c>
      <c r="B497" s="10">
        <f t="shared" si="15"/>
        <v>-7196672</v>
      </c>
      <c r="E497" s="10"/>
      <c r="F497" s="10"/>
    </row>
    <row r="498" spans="1:6">
      <c r="A498" s="9" t="str">
        <f t="shared" si="14"/>
        <v>FFFF923000</v>
      </c>
      <c r="B498" s="10">
        <f t="shared" si="15"/>
        <v>-7196672</v>
      </c>
      <c r="E498" s="10"/>
      <c r="F498" s="10"/>
    </row>
    <row r="499" spans="1:6">
      <c r="A499" s="9" t="str">
        <f t="shared" si="14"/>
        <v>FFFF923000</v>
      </c>
      <c r="B499" s="10">
        <f t="shared" si="15"/>
        <v>-7196672</v>
      </c>
      <c r="E499" s="10"/>
      <c r="F499" s="10"/>
    </row>
    <row r="500" spans="1:6">
      <c r="A500" s="9" t="str">
        <f t="shared" si="14"/>
        <v>FFFF923000</v>
      </c>
      <c r="B500" s="10">
        <f t="shared" si="15"/>
        <v>-7196672</v>
      </c>
      <c r="F500" s="10"/>
    </row>
    <row r="501" spans="1:6">
      <c r="A501" s="9" t="str">
        <f t="shared" si="14"/>
        <v>FFFF923000</v>
      </c>
      <c r="B501" s="10">
        <f t="shared" si="15"/>
        <v>-7196672</v>
      </c>
      <c r="E501" s="10"/>
      <c r="F501" s="10"/>
    </row>
    <row r="502" spans="1:6">
      <c r="A502" s="9" t="str">
        <f t="shared" si="14"/>
        <v>FFFF923000</v>
      </c>
      <c r="B502" s="10">
        <f t="shared" si="15"/>
        <v>-7196672</v>
      </c>
      <c r="E502" s="10"/>
    </row>
    <row r="503" spans="1:6">
      <c r="A503" s="9" t="str">
        <f t="shared" si="14"/>
        <v>FFFF923000</v>
      </c>
      <c r="B503" s="10">
        <f t="shared" si="15"/>
        <v>-7196672</v>
      </c>
      <c r="E503" s="10"/>
      <c r="F503" s="10"/>
    </row>
    <row r="504" spans="1:6">
      <c r="A504" s="9" t="str">
        <f t="shared" si="14"/>
        <v>FFFF923000</v>
      </c>
      <c r="B504" s="10">
        <f t="shared" si="15"/>
        <v>-7196672</v>
      </c>
      <c r="F504" s="10"/>
    </row>
    <row r="505" spans="1:6">
      <c r="A505" s="9" t="str">
        <f t="shared" si="14"/>
        <v>FFFF923000</v>
      </c>
      <c r="B505" s="10">
        <f t="shared" si="15"/>
        <v>-7196672</v>
      </c>
      <c r="E505" s="10"/>
      <c r="F505" s="10"/>
    </row>
    <row r="506" spans="1:6">
      <c r="A506" s="9" t="str">
        <f t="shared" si="14"/>
        <v>FFFF923000</v>
      </c>
      <c r="B506" s="10">
        <f t="shared" si="15"/>
        <v>-7196672</v>
      </c>
      <c r="E506" s="10"/>
      <c r="F506" s="10"/>
    </row>
    <row r="507" spans="1:6">
      <c r="A507" s="9" t="str">
        <f t="shared" si="14"/>
        <v>FFFF923000</v>
      </c>
      <c r="B507" s="10">
        <f t="shared" si="15"/>
        <v>-7196672</v>
      </c>
      <c r="F507" s="10"/>
    </row>
    <row r="508" spans="1:6">
      <c r="A508" s="9" t="str">
        <f t="shared" si="14"/>
        <v>FFFF923000</v>
      </c>
      <c r="B508" s="10">
        <f t="shared" si="15"/>
        <v>-7196672</v>
      </c>
      <c r="E508" s="10"/>
      <c r="F508" s="10"/>
    </row>
    <row r="509" spans="1:6">
      <c r="A509" s="9" t="str">
        <f t="shared" si="14"/>
        <v>FFFF923000</v>
      </c>
      <c r="B509" s="10">
        <f t="shared" si="15"/>
        <v>-7196672</v>
      </c>
      <c r="E509" s="10"/>
    </row>
    <row r="510" spans="1:6">
      <c r="A510" s="9" t="str">
        <f t="shared" si="14"/>
        <v>FFFF923000</v>
      </c>
      <c r="B510" s="10">
        <f t="shared" si="15"/>
        <v>-7196672</v>
      </c>
      <c r="E510" s="10"/>
      <c r="F510" s="10"/>
    </row>
    <row r="511" spans="1:6">
      <c r="A511" s="9" t="str">
        <f t="shared" si="14"/>
        <v>FFFF923000</v>
      </c>
      <c r="B511" s="10">
        <f t="shared" si="15"/>
        <v>-7196672</v>
      </c>
      <c r="E511" s="10"/>
      <c r="F511" s="10"/>
    </row>
    <row r="512" spans="1:6">
      <c r="A512" s="9" t="str">
        <f t="shared" si="14"/>
        <v>FFFF923000</v>
      </c>
      <c r="B512" s="10">
        <f t="shared" si="15"/>
        <v>-7196672</v>
      </c>
      <c r="E512" s="10"/>
      <c r="F512" s="10"/>
    </row>
    <row r="513" spans="1:6">
      <c r="A513" s="9" t="str">
        <f t="shared" si="14"/>
        <v>FFFF923000</v>
      </c>
      <c r="B513" s="10">
        <f t="shared" si="15"/>
        <v>-7196672</v>
      </c>
      <c r="E513" s="10"/>
      <c r="F513" s="10"/>
    </row>
    <row r="514" spans="1:6">
      <c r="A514" s="9" t="str">
        <f t="shared" ref="A514:A577" si="16">DEC2HEX(-HEX2DEC("6DD000")+HEX2DEC(C514),8)</f>
        <v>FFFF923000</v>
      </c>
      <c r="B514" s="10">
        <f t="shared" ref="B514:B577" si="17">HEX2DEC(A514)</f>
        <v>-7196672</v>
      </c>
      <c r="E514" s="10"/>
      <c r="F514" s="10"/>
    </row>
    <row r="515" spans="1:6">
      <c r="A515" s="9" t="str">
        <f t="shared" si="16"/>
        <v>FFFF923000</v>
      </c>
      <c r="B515" s="10">
        <f t="shared" si="17"/>
        <v>-7196672</v>
      </c>
      <c r="E515" s="10"/>
    </row>
    <row r="516" spans="1:6">
      <c r="A516" s="9" t="str">
        <f t="shared" si="16"/>
        <v>FFFF923000</v>
      </c>
      <c r="B516" s="10">
        <f t="shared" si="17"/>
        <v>-7196672</v>
      </c>
      <c r="F516" s="10"/>
    </row>
    <row r="517" spans="1:6">
      <c r="A517" s="9" t="str">
        <f t="shared" si="16"/>
        <v>FFFF923000</v>
      </c>
      <c r="B517" s="10">
        <f t="shared" si="17"/>
        <v>-7196672</v>
      </c>
      <c r="F517" s="10"/>
    </row>
    <row r="518" spans="1:6">
      <c r="A518" s="9" t="str">
        <f t="shared" si="16"/>
        <v>FFFF923000</v>
      </c>
      <c r="B518" s="10">
        <f t="shared" si="17"/>
        <v>-7196672</v>
      </c>
      <c r="F518" s="10"/>
    </row>
    <row r="519" spans="1:6">
      <c r="A519" s="9" t="str">
        <f t="shared" si="16"/>
        <v>FFFF923000</v>
      </c>
      <c r="B519" s="10">
        <f t="shared" si="17"/>
        <v>-7196672</v>
      </c>
      <c r="F519" s="10"/>
    </row>
    <row r="520" spans="1:6">
      <c r="A520" s="9" t="str">
        <f t="shared" si="16"/>
        <v>FFFF923000</v>
      </c>
      <c r="B520" s="10">
        <f t="shared" si="17"/>
        <v>-7196672</v>
      </c>
      <c r="F520" s="10"/>
    </row>
    <row r="521" spans="1:6">
      <c r="A521" s="9" t="str">
        <f t="shared" si="16"/>
        <v>FFFF923000</v>
      </c>
      <c r="B521" s="10">
        <f t="shared" si="17"/>
        <v>-7196672</v>
      </c>
      <c r="F521" s="10"/>
    </row>
    <row r="522" spans="1:6">
      <c r="A522" s="9" t="str">
        <f t="shared" si="16"/>
        <v>FFFF923000</v>
      </c>
      <c r="B522" s="10">
        <f t="shared" si="17"/>
        <v>-7196672</v>
      </c>
      <c r="F522" s="10"/>
    </row>
    <row r="523" spans="1:6">
      <c r="A523" s="9" t="str">
        <f t="shared" si="16"/>
        <v>FFFF923000</v>
      </c>
      <c r="B523" s="10">
        <f t="shared" si="17"/>
        <v>-7196672</v>
      </c>
      <c r="F523" s="10"/>
    </row>
    <row r="524" spans="1:6">
      <c r="A524" s="9" t="str">
        <f t="shared" si="16"/>
        <v>FFFF923000</v>
      </c>
      <c r="B524" s="10">
        <f t="shared" si="17"/>
        <v>-7196672</v>
      </c>
      <c r="F524" s="10"/>
    </row>
    <row r="525" spans="1:6">
      <c r="A525" s="9" t="str">
        <f t="shared" si="16"/>
        <v>FFFF923000</v>
      </c>
      <c r="B525" s="10">
        <f t="shared" si="17"/>
        <v>-7196672</v>
      </c>
      <c r="F525" s="10"/>
    </row>
    <row r="526" spans="1:6">
      <c r="A526" s="9" t="str">
        <f t="shared" si="16"/>
        <v>FFFF923000</v>
      </c>
      <c r="B526" s="10">
        <f t="shared" si="17"/>
        <v>-7196672</v>
      </c>
      <c r="F526" s="10"/>
    </row>
    <row r="527" spans="1:6">
      <c r="A527" s="9" t="str">
        <f t="shared" si="16"/>
        <v>FFFF923000</v>
      </c>
      <c r="B527" s="10">
        <f t="shared" si="17"/>
        <v>-7196672</v>
      </c>
      <c r="F527" s="10"/>
    </row>
    <row r="528" spans="1:6">
      <c r="A528" s="9" t="str">
        <f t="shared" si="16"/>
        <v>FFFF923000</v>
      </c>
      <c r="B528" s="10">
        <f t="shared" si="17"/>
        <v>-7196672</v>
      </c>
      <c r="F528" s="10"/>
    </row>
    <row r="529" spans="1:6">
      <c r="A529" s="9" t="str">
        <f t="shared" si="16"/>
        <v>FFFF923000</v>
      </c>
      <c r="B529" s="10">
        <f t="shared" si="17"/>
        <v>-7196672</v>
      </c>
      <c r="F529" s="10"/>
    </row>
    <row r="530" spans="1:6">
      <c r="A530" s="9" t="str">
        <f t="shared" si="16"/>
        <v>FFFF923000</v>
      </c>
      <c r="B530" s="10">
        <f t="shared" si="17"/>
        <v>-7196672</v>
      </c>
      <c r="F530" s="10"/>
    </row>
    <row r="531" spans="1:6">
      <c r="A531" s="9" t="str">
        <f t="shared" si="16"/>
        <v>FFFF923000</v>
      </c>
      <c r="B531" s="10">
        <f t="shared" si="17"/>
        <v>-7196672</v>
      </c>
      <c r="F531" s="10"/>
    </row>
    <row r="532" spans="1:6">
      <c r="A532" s="9" t="str">
        <f t="shared" si="16"/>
        <v>FFFF923000</v>
      </c>
      <c r="B532" s="10">
        <f t="shared" si="17"/>
        <v>-7196672</v>
      </c>
      <c r="F532" s="10"/>
    </row>
    <row r="533" spans="1:6">
      <c r="A533" s="9" t="str">
        <f t="shared" si="16"/>
        <v>FFFF923000</v>
      </c>
      <c r="B533" s="10">
        <f t="shared" si="17"/>
        <v>-7196672</v>
      </c>
      <c r="F533" s="10"/>
    </row>
    <row r="534" spans="1:6">
      <c r="A534" s="9" t="str">
        <f t="shared" si="16"/>
        <v>FFFF923000</v>
      </c>
      <c r="B534" s="10">
        <f t="shared" si="17"/>
        <v>-7196672</v>
      </c>
      <c r="F534" s="10"/>
    </row>
    <row r="535" spans="1:6">
      <c r="A535" s="9" t="str">
        <f t="shared" si="16"/>
        <v>FFFF923000</v>
      </c>
      <c r="B535" s="10">
        <f t="shared" si="17"/>
        <v>-7196672</v>
      </c>
      <c r="F535" s="10"/>
    </row>
    <row r="536" spans="1:6">
      <c r="A536" s="9" t="str">
        <f t="shared" si="16"/>
        <v>FFFF923000</v>
      </c>
      <c r="B536" s="10">
        <f t="shared" si="17"/>
        <v>-7196672</v>
      </c>
      <c r="F536" s="10"/>
    </row>
    <row r="537" spans="1:6">
      <c r="A537" s="9" t="str">
        <f t="shared" si="16"/>
        <v>FFFF923000</v>
      </c>
      <c r="B537" s="10">
        <f t="shared" si="17"/>
        <v>-7196672</v>
      </c>
      <c r="F537" s="10"/>
    </row>
    <row r="538" spans="1:6">
      <c r="A538" s="9" t="str">
        <f t="shared" si="16"/>
        <v>FFFF923000</v>
      </c>
      <c r="B538" s="10">
        <f t="shared" si="17"/>
        <v>-7196672</v>
      </c>
      <c r="F538" s="10"/>
    </row>
    <row r="539" spans="1:6">
      <c r="A539" s="9" t="str">
        <f t="shared" si="16"/>
        <v>FFFF923000</v>
      </c>
      <c r="B539" s="10">
        <f t="shared" si="17"/>
        <v>-7196672</v>
      </c>
      <c r="F539" s="10"/>
    </row>
    <row r="540" spans="1:6">
      <c r="A540" s="9" t="str">
        <f t="shared" si="16"/>
        <v>FFFF923000</v>
      </c>
      <c r="B540" s="10">
        <f t="shared" si="17"/>
        <v>-7196672</v>
      </c>
      <c r="F540" s="10"/>
    </row>
    <row r="541" spans="1:6">
      <c r="A541" s="9" t="str">
        <f t="shared" si="16"/>
        <v>FFFF923000</v>
      </c>
      <c r="B541" s="10">
        <f t="shared" si="17"/>
        <v>-7196672</v>
      </c>
      <c r="F541" s="10"/>
    </row>
    <row r="542" spans="1:6">
      <c r="A542" s="9" t="str">
        <f t="shared" si="16"/>
        <v>FFFF923000</v>
      </c>
      <c r="B542" s="10">
        <f t="shared" si="17"/>
        <v>-7196672</v>
      </c>
    </row>
    <row r="543" spans="1:6">
      <c r="A543" s="9" t="str">
        <f t="shared" si="16"/>
        <v>FFFF923000</v>
      </c>
      <c r="B543" s="10">
        <f t="shared" si="17"/>
        <v>-7196672</v>
      </c>
      <c r="F543" s="10"/>
    </row>
    <row r="544" spans="1:6">
      <c r="A544" s="9" t="str">
        <f t="shared" si="16"/>
        <v>FFFF923000</v>
      </c>
      <c r="B544" s="10">
        <f t="shared" si="17"/>
        <v>-7196672</v>
      </c>
      <c r="F544" s="10"/>
    </row>
    <row r="545" spans="1:6">
      <c r="A545" s="9" t="str">
        <f t="shared" si="16"/>
        <v>FFFF923000</v>
      </c>
      <c r="B545" s="10">
        <f t="shared" si="17"/>
        <v>-7196672</v>
      </c>
      <c r="F545" s="10"/>
    </row>
    <row r="546" spans="1:6">
      <c r="A546" s="9" t="str">
        <f t="shared" si="16"/>
        <v>FFFF923000</v>
      </c>
      <c r="B546" s="10">
        <f t="shared" si="17"/>
        <v>-7196672</v>
      </c>
      <c r="F546" s="10"/>
    </row>
    <row r="547" spans="1:6">
      <c r="A547" s="9" t="str">
        <f t="shared" si="16"/>
        <v>FFFF923000</v>
      </c>
      <c r="B547" s="10">
        <f t="shared" si="17"/>
        <v>-7196672</v>
      </c>
      <c r="F547" s="10"/>
    </row>
    <row r="548" spans="1:6">
      <c r="A548" s="9" t="str">
        <f t="shared" si="16"/>
        <v>FFFF923000</v>
      </c>
      <c r="B548" s="10">
        <f t="shared" si="17"/>
        <v>-7196672</v>
      </c>
      <c r="F548" s="10"/>
    </row>
    <row r="549" spans="1:6">
      <c r="A549" s="9" t="str">
        <f t="shared" si="16"/>
        <v>FFFF923000</v>
      </c>
      <c r="B549" s="10">
        <f t="shared" si="17"/>
        <v>-7196672</v>
      </c>
      <c r="F549" s="10"/>
    </row>
    <row r="550" spans="1:6">
      <c r="A550" s="9" t="str">
        <f t="shared" si="16"/>
        <v>FFFF923000</v>
      </c>
      <c r="B550" s="10">
        <f t="shared" si="17"/>
        <v>-7196672</v>
      </c>
      <c r="F550" s="10"/>
    </row>
    <row r="551" spans="1:6">
      <c r="A551" s="9" t="str">
        <f t="shared" si="16"/>
        <v>FFFF923000</v>
      </c>
      <c r="B551" s="10">
        <f t="shared" si="17"/>
        <v>-7196672</v>
      </c>
      <c r="F551" s="10"/>
    </row>
    <row r="552" spans="1:6">
      <c r="A552" s="9" t="str">
        <f t="shared" si="16"/>
        <v>FFFF923000</v>
      </c>
      <c r="B552" s="10">
        <f t="shared" si="17"/>
        <v>-7196672</v>
      </c>
      <c r="C552" s="12"/>
      <c r="F552" s="10"/>
    </row>
    <row r="553" spans="1:6">
      <c r="A553" s="9" t="str">
        <f t="shared" si="16"/>
        <v>FFFF923000</v>
      </c>
      <c r="B553" s="10">
        <f t="shared" si="17"/>
        <v>-7196672</v>
      </c>
      <c r="F553" s="10"/>
    </row>
    <row r="554" spans="1:6">
      <c r="A554" s="9" t="str">
        <f t="shared" si="16"/>
        <v>FFFF923000</v>
      </c>
      <c r="B554" s="10">
        <f t="shared" si="17"/>
        <v>-7196672</v>
      </c>
      <c r="F554" s="10"/>
    </row>
    <row r="555" spans="1:6">
      <c r="A555" s="9" t="str">
        <f t="shared" si="16"/>
        <v>FFFF923000</v>
      </c>
      <c r="B555" s="10">
        <f t="shared" si="17"/>
        <v>-7196672</v>
      </c>
    </row>
    <row r="556" spans="1:6">
      <c r="A556" s="9" t="str">
        <f t="shared" si="16"/>
        <v>FFFF923000</v>
      </c>
      <c r="B556" s="10">
        <f t="shared" si="17"/>
        <v>-7196672</v>
      </c>
      <c r="F556" s="10"/>
    </row>
    <row r="557" spans="1:6">
      <c r="A557" s="9" t="str">
        <f t="shared" si="16"/>
        <v>FFFF923000</v>
      </c>
      <c r="B557" s="10">
        <f t="shared" si="17"/>
        <v>-7196672</v>
      </c>
      <c r="F557" s="10"/>
    </row>
    <row r="558" spans="1:6">
      <c r="A558" s="9" t="str">
        <f t="shared" si="16"/>
        <v>FFFF923000</v>
      </c>
      <c r="B558" s="10">
        <f t="shared" si="17"/>
        <v>-7196672</v>
      </c>
    </row>
    <row r="559" spans="1:6">
      <c r="A559" s="9" t="str">
        <f t="shared" si="16"/>
        <v>FFFF923000</v>
      </c>
      <c r="B559" s="10">
        <f t="shared" si="17"/>
        <v>-7196672</v>
      </c>
      <c r="F559" s="10"/>
    </row>
    <row r="560" spans="1:6">
      <c r="A560" s="9" t="str">
        <f t="shared" si="16"/>
        <v>FFFF923000</v>
      </c>
      <c r="B560" s="10">
        <f t="shared" si="17"/>
        <v>-7196672</v>
      </c>
      <c r="F560" s="10"/>
    </row>
    <row r="561" spans="1:6">
      <c r="A561" s="9" t="str">
        <f t="shared" si="16"/>
        <v>FFFF923000</v>
      </c>
      <c r="B561" s="10">
        <f t="shared" si="17"/>
        <v>-7196672</v>
      </c>
      <c r="F561" s="10"/>
    </row>
    <row r="562" spans="1:6">
      <c r="A562" s="9" t="str">
        <f t="shared" si="16"/>
        <v>FFFF923000</v>
      </c>
      <c r="B562" s="10">
        <f t="shared" si="17"/>
        <v>-7196672</v>
      </c>
      <c r="F562" s="10"/>
    </row>
    <row r="563" spans="1:6">
      <c r="A563" s="9" t="str">
        <f t="shared" si="16"/>
        <v>FFFF923000</v>
      </c>
      <c r="B563" s="10">
        <f t="shared" si="17"/>
        <v>-7196672</v>
      </c>
    </row>
    <row r="564" spans="1:6">
      <c r="A564" s="9" t="str">
        <f t="shared" si="16"/>
        <v>FFFF923000</v>
      </c>
      <c r="B564" s="10">
        <f t="shared" si="17"/>
        <v>-7196672</v>
      </c>
      <c r="F564" s="10"/>
    </row>
    <row r="565" spans="1:6">
      <c r="A565" s="9" t="str">
        <f t="shared" si="16"/>
        <v>FFFF923000</v>
      </c>
      <c r="B565" s="10">
        <f t="shared" si="17"/>
        <v>-7196672</v>
      </c>
      <c r="F565" s="10"/>
    </row>
    <row r="566" spans="1:6">
      <c r="A566" s="9" t="str">
        <f t="shared" si="16"/>
        <v>FFFF923000</v>
      </c>
      <c r="B566" s="10">
        <f t="shared" si="17"/>
        <v>-7196672</v>
      </c>
      <c r="F566" s="10"/>
    </row>
    <row r="567" spans="1:6">
      <c r="A567" s="9" t="str">
        <f t="shared" si="16"/>
        <v>FFFF923000</v>
      </c>
      <c r="B567" s="10">
        <f t="shared" si="17"/>
        <v>-7196672</v>
      </c>
      <c r="F567" s="10"/>
    </row>
    <row r="568" spans="1:6">
      <c r="A568" s="9" t="str">
        <f t="shared" si="16"/>
        <v>FFFF923000</v>
      </c>
      <c r="B568" s="10">
        <f t="shared" si="17"/>
        <v>-7196672</v>
      </c>
      <c r="F568" s="10"/>
    </row>
    <row r="569" spans="1:6">
      <c r="A569" s="9" t="str">
        <f t="shared" si="16"/>
        <v>FFFF923000</v>
      </c>
      <c r="B569" s="10">
        <f t="shared" si="17"/>
        <v>-7196672</v>
      </c>
      <c r="F569" s="10"/>
    </row>
    <row r="570" spans="1:6">
      <c r="A570" s="9" t="str">
        <f t="shared" si="16"/>
        <v>FFFF923000</v>
      </c>
      <c r="B570" s="10">
        <f t="shared" si="17"/>
        <v>-7196672</v>
      </c>
      <c r="F570" s="10"/>
    </row>
    <row r="571" spans="1:6">
      <c r="A571" s="9" t="str">
        <f t="shared" si="16"/>
        <v>FFFF923000</v>
      </c>
      <c r="B571" s="10">
        <f t="shared" si="17"/>
        <v>-7196672</v>
      </c>
      <c r="F571" s="10"/>
    </row>
    <row r="572" spans="1:6">
      <c r="A572" s="9" t="str">
        <f t="shared" si="16"/>
        <v>FFFF923000</v>
      </c>
      <c r="B572" s="10">
        <f t="shared" si="17"/>
        <v>-7196672</v>
      </c>
      <c r="F572" s="10"/>
    </row>
    <row r="573" spans="1:6">
      <c r="A573" s="9" t="str">
        <f t="shared" si="16"/>
        <v>FFFF923000</v>
      </c>
      <c r="B573" s="10">
        <f t="shared" si="17"/>
        <v>-7196672</v>
      </c>
      <c r="F573" s="10"/>
    </row>
    <row r="574" spans="1:6">
      <c r="A574" s="9" t="str">
        <f t="shared" si="16"/>
        <v>FFFF923000</v>
      </c>
      <c r="B574" s="10">
        <f t="shared" si="17"/>
        <v>-7196672</v>
      </c>
      <c r="F574" s="10"/>
    </row>
    <row r="575" spans="1:6">
      <c r="A575" s="9" t="str">
        <f t="shared" si="16"/>
        <v>FFFF923000</v>
      </c>
      <c r="B575" s="10">
        <f t="shared" si="17"/>
        <v>-7196672</v>
      </c>
      <c r="F575" s="10"/>
    </row>
    <row r="576" spans="1:6">
      <c r="A576" s="9" t="str">
        <f t="shared" si="16"/>
        <v>FFFF923000</v>
      </c>
      <c r="B576" s="10">
        <f t="shared" si="17"/>
        <v>-7196672</v>
      </c>
      <c r="F576" s="10"/>
    </row>
    <row r="577" spans="1:6">
      <c r="A577" s="9" t="str">
        <f t="shared" si="16"/>
        <v>FFFF923000</v>
      </c>
      <c r="B577" s="10">
        <f t="shared" si="17"/>
        <v>-7196672</v>
      </c>
      <c r="F577" s="10"/>
    </row>
    <row r="578" spans="1:6">
      <c r="A578" s="9" t="str">
        <f t="shared" ref="A578:A641" si="18">DEC2HEX(-HEX2DEC("6DD000")+HEX2DEC(C578),8)</f>
        <v>FFFF923000</v>
      </c>
      <c r="B578" s="10">
        <f t="shared" ref="B578:B641" si="19">HEX2DEC(A578)</f>
        <v>-7196672</v>
      </c>
      <c r="F578" s="10"/>
    </row>
    <row r="579" spans="1:6">
      <c r="A579" s="9" t="str">
        <f t="shared" si="18"/>
        <v>FFFF923000</v>
      </c>
      <c r="B579" s="10">
        <f t="shared" si="19"/>
        <v>-7196672</v>
      </c>
      <c r="F579" s="10"/>
    </row>
    <row r="580" spans="1:6">
      <c r="A580" s="9" t="str">
        <f t="shared" si="18"/>
        <v>FFFF923000</v>
      </c>
      <c r="B580" s="10">
        <f t="shared" si="19"/>
        <v>-7196672</v>
      </c>
      <c r="F580" s="10"/>
    </row>
    <row r="581" spans="1:6">
      <c r="A581" s="9" t="str">
        <f t="shared" si="18"/>
        <v>FFFF923000</v>
      </c>
      <c r="B581" s="10">
        <f t="shared" si="19"/>
        <v>-7196672</v>
      </c>
      <c r="F581" s="10"/>
    </row>
    <row r="582" spans="1:6">
      <c r="A582" s="9" t="str">
        <f t="shared" si="18"/>
        <v>FFFF923000</v>
      </c>
      <c r="B582" s="10">
        <f t="shared" si="19"/>
        <v>-7196672</v>
      </c>
    </row>
    <row r="583" spans="1:6">
      <c r="A583" s="9" t="str">
        <f t="shared" si="18"/>
        <v>FFFF923000</v>
      </c>
      <c r="B583" s="10">
        <f t="shared" si="19"/>
        <v>-7196672</v>
      </c>
      <c r="F583" s="10"/>
    </row>
    <row r="584" spans="1:6">
      <c r="A584" s="9" t="str">
        <f t="shared" si="18"/>
        <v>FFFF923000</v>
      </c>
      <c r="B584" s="10">
        <f t="shared" si="19"/>
        <v>-7196672</v>
      </c>
      <c r="F584" s="10"/>
    </row>
    <row r="585" spans="1:6">
      <c r="A585" s="9" t="str">
        <f t="shared" si="18"/>
        <v>FFFF923000</v>
      </c>
      <c r="B585" s="10">
        <f t="shared" si="19"/>
        <v>-7196672</v>
      </c>
      <c r="F585" s="10"/>
    </row>
    <row r="586" spans="1:6">
      <c r="A586" s="9" t="str">
        <f t="shared" si="18"/>
        <v>FFFF923000</v>
      </c>
      <c r="B586" s="10">
        <f t="shared" si="19"/>
        <v>-7196672</v>
      </c>
      <c r="F586" s="10"/>
    </row>
    <row r="587" spans="1:6">
      <c r="A587" s="9" t="str">
        <f t="shared" si="18"/>
        <v>FFFF923000</v>
      </c>
      <c r="B587" s="10">
        <f t="shared" si="19"/>
        <v>-7196672</v>
      </c>
      <c r="F587" s="10"/>
    </row>
    <row r="588" spans="1:6">
      <c r="A588" s="9" t="str">
        <f t="shared" si="18"/>
        <v>FFFF923000</v>
      </c>
      <c r="B588" s="10">
        <f t="shared" si="19"/>
        <v>-7196672</v>
      </c>
      <c r="F588" s="10"/>
    </row>
    <row r="589" spans="1:6">
      <c r="A589" s="9" t="str">
        <f t="shared" si="18"/>
        <v>FFFF923000</v>
      </c>
      <c r="B589" s="10">
        <f t="shared" si="19"/>
        <v>-7196672</v>
      </c>
      <c r="F589" s="10"/>
    </row>
    <row r="590" spans="1:6" ht="15.75" customHeight="1">
      <c r="A590" s="9" t="str">
        <f t="shared" si="18"/>
        <v>FFFF923000</v>
      </c>
      <c r="B590" s="10">
        <f t="shared" si="19"/>
        <v>-7196672</v>
      </c>
      <c r="F590" s="10"/>
    </row>
    <row r="591" spans="1:6">
      <c r="A591" s="9" t="str">
        <f t="shared" si="18"/>
        <v>FFFF923000</v>
      </c>
      <c r="B591" s="10">
        <f t="shared" si="19"/>
        <v>-7196672</v>
      </c>
      <c r="F591" s="10"/>
    </row>
    <row r="592" spans="1:6">
      <c r="A592" s="9" t="str">
        <f t="shared" si="18"/>
        <v>FFFF923000</v>
      </c>
      <c r="B592" s="10">
        <f t="shared" si="19"/>
        <v>-7196672</v>
      </c>
      <c r="F592" s="10"/>
    </row>
    <row r="593" spans="1:6">
      <c r="A593" s="9" t="str">
        <f t="shared" si="18"/>
        <v>FFFF923000</v>
      </c>
      <c r="B593" s="10">
        <f t="shared" si="19"/>
        <v>-7196672</v>
      </c>
    </row>
    <row r="594" spans="1:6">
      <c r="A594" s="9" t="str">
        <f t="shared" si="18"/>
        <v>FFFF923000</v>
      </c>
      <c r="B594" s="10">
        <f t="shared" si="19"/>
        <v>-7196672</v>
      </c>
    </row>
    <row r="595" spans="1:6">
      <c r="A595" s="9" t="str">
        <f t="shared" si="18"/>
        <v>FFFF923000</v>
      </c>
      <c r="B595" s="10">
        <f t="shared" si="19"/>
        <v>-7196672</v>
      </c>
    </row>
    <row r="596" spans="1:6">
      <c r="A596" s="9" t="str">
        <f t="shared" si="18"/>
        <v>FFFF923000</v>
      </c>
      <c r="B596" s="10">
        <f t="shared" si="19"/>
        <v>-7196672</v>
      </c>
      <c r="F596" s="10"/>
    </row>
    <row r="597" spans="1:6">
      <c r="A597" s="9" t="str">
        <f t="shared" si="18"/>
        <v>FFFF923000</v>
      </c>
      <c r="B597" s="10">
        <f t="shared" si="19"/>
        <v>-7196672</v>
      </c>
    </row>
    <row r="598" spans="1:6">
      <c r="A598" s="9" t="str">
        <f t="shared" si="18"/>
        <v>FFFF923000</v>
      </c>
      <c r="B598" s="10">
        <f t="shared" si="19"/>
        <v>-7196672</v>
      </c>
    </row>
    <row r="599" spans="1:6">
      <c r="A599" s="9" t="str">
        <f t="shared" si="18"/>
        <v>FFFF923000</v>
      </c>
      <c r="B599" s="10">
        <f t="shared" si="19"/>
        <v>-7196672</v>
      </c>
      <c r="F599" s="10"/>
    </row>
    <row r="600" spans="1:6">
      <c r="A600" s="9" t="str">
        <f t="shared" si="18"/>
        <v>FFFF923000</v>
      </c>
      <c r="B600" s="10">
        <f t="shared" si="19"/>
        <v>-7196672</v>
      </c>
      <c r="F600" s="10"/>
    </row>
    <row r="601" spans="1:6">
      <c r="A601" s="9" t="str">
        <f t="shared" si="18"/>
        <v>FFFF923000</v>
      </c>
      <c r="B601" s="10">
        <f t="shared" si="19"/>
        <v>-7196672</v>
      </c>
      <c r="F601" s="10"/>
    </row>
    <row r="602" spans="1:6">
      <c r="A602" s="9" t="str">
        <f t="shared" si="18"/>
        <v>FFFF923000</v>
      </c>
      <c r="B602" s="10">
        <f t="shared" si="19"/>
        <v>-7196672</v>
      </c>
    </row>
    <row r="603" spans="1:6">
      <c r="A603" s="9" t="str">
        <f t="shared" si="18"/>
        <v>FFFF923000</v>
      </c>
      <c r="B603" s="10">
        <f t="shared" si="19"/>
        <v>-7196672</v>
      </c>
      <c r="F603" s="10"/>
    </row>
    <row r="604" spans="1:6">
      <c r="A604" s="9" t="str">
        <f t="shared" si="18"/>
        <v>FFFF923000</v>
      </c>
      <c r="B604" s="10">
        <f t="shared" si="19"/>
        <v>-7196672</v>
      </c>
      <c r="F604" s="10"/>
    </row>
    <row r="605" spans="1:6">
      <c r="A605" s="9" t="str">
        <f t="shared" si="18"/>
        <v>FFFF923000</v>
      </c>
      <c r="B605" s="10">
        <f t="shared" si="19"/>
        <v>-7196672</v>
      </c>
      <c r="F605" s="10"/>
    </row>
    <row r="606" spans="1:6">
      <c r="A606" s="9" t="str">
        <f t="shared" si="18"/>
        <v>FFFF923000</v>
      </c>
      <c r="B606" s="10">
        <f t="shared" si="19"/>
        <v>-7196672</v>
      </c>
      <c r="E606" s="10"/>
      <c r="F606" s="10"/>
    </row>
    <row r="607" spans="1:6">
      <c r="A607" s="9" t="str">
        <f t="shared" si="18"/>
        <v>FFFF923000</v>
      </c>
      <c r="B607" s="10">
        <f t="shared" si="19"/>
        <v>-7196672</v>
      </c>
      <c r="E607" s="10"/>
      <c r="F607" s="10"/>
    </row>
    <row r="608" spans="1:6">
      <c r="A608" s="9" t="str">
        <f t="shared" si="18"/>
        <v>FFFF923000</v>
      </c>
      <c r="B608" s="10">
        <f t="shared" si="19"/>
        <v>-7196672</v>
      </c>
      <c r="E608" s="10"/>
      <c r="F608" s="10"/>
    </row>
    <row r="609" spans="1:6">
      <c r="A609" s="9" t="str">
        <f t="shared" si="18"/>
        <v>FFFF923000</v>
      </c>
      <c r="B609" s="10">
        <f t="shared" si="19"/>
        <v>-7196672</v>
      </c>
      <c r="E609" s="10"/>
      <c r="F609" s="10"/>
    </row>
    <row r="610" spans="1:6">
      <c r="A610" s="9" t="str">
        <f t="shared" si="18"/>
        <v>FFFF923000</v>
      </c>
      <c r="B610" s="10">
        <f t="shared" si="19"/>
        <v>-7196672</v>
      </c>
      <c r="E610" s="10"/>
      <c r="F610" s="10"/>
    </row>
    <row r="611" spans="1:6">
      <c r="A611" s="9" t="str">
        <f t="shared" si="18"/>
        <v>FFFF923000</v>
      </c>
      <c r="B611" s="10">
        <f t="shared" si="19"/>
        <v>-7196672</v>
      </c>
      <c r="E611" s="10"/>
      <c r="F611" s="10"/>
    </row>
    <row r="612" spans="1:6">
      <c r="A612" s="9" t="str">
        <f t="shared" si="18"/>
        <v>FFFF923000</v>
      </c>
      <c r="B612" s="10">
        <f t="shared" si="19"/>
        <v>-7196672</v>
      </c>
      <c r="F612" s="10"/>
    </row>
    <row r="613" spans="1:6">
      <c r="A613" s="9" t="str">
        <f t="shared" si="18"/>
        <v>FFFF923000</v>
      </c>
      <c r="B613" s="10">
        <f t="shared" si="19"/>
        <v>-7196672</v>
      </c>
      <c r="E613" s="10"/>
      <c r="F613" s="10"/>
    </row>
    <row r="614" spans="1:6">
      <c r="A614" s="9" t="str">
        <f t="shared" si="18"/>
        <v>FFFF923000</v>
      </c>
      <c r="B614" s="10">
        <f t="shared" si="19"/>
        <v>-7196672</v>
      </c>
      <c r="E614" s="10"/>
      <c r="F614" s="10"/>
    </row>
    <row r="615" spans="1:6">
      <c r="A615" s="9" t="str">
        <f t="shared" si="18"/>
        <v>FFFF923000</v>
      </c>
      <c r="B615" s="10">
        <f t="shared" si="19"/>
        <v>-7196672</v>
      </c>
      <c r="E615" s="10"/>
    </row>
    <row r="616" spans="1:6">
      <c r="A616" s="9" t="str">
        <f t="shared" si="18"/>
        <v>FFFF923000</v>
      </c>
      <c r="B616" s="10">
        <f t="shared" si="19"/>
        <v>-7196672</v>
      </c>
      <c r="E616" s="10"/>
    </row>
    <row r="617" spans="1:6">
      <c r="A617" s="9" t="str">
        <f t="shared" si="18"/>
        <v>FFFF923000</v>
      </c>
      <c r="B617" s="10">
        <f t="shared" si="19"/>
        <v>-7196672</v>
      </c>
      <c r="F617" s="10"/>
    </row>
    <row r="618" spans="1:6">
      <c r="A618" s="9" t="str">
        <f t="shared" si="18"/>
        <v>FFFF923000</v>
      </c>
      <c r="B618" s="10">
        <f t="shared" si="19"/>
        <v>-7196672</v>
      </c>
      <c r="E618" s="10"/>
      <c r="F618" s="10"/>
    </row>
    <row r="619" spans="1:6">
      <c r="A619" s="9" t="str">
        <f t="shared" si="18"/>
        <v>FFFF923000</v>
      </c>
      <c r="B619" s="10">
        <f t="shared" si="19"/>
        <v>-7196672</v>
      </c>
      <c r="E619" s="10"/>
    </row>
    <row r="620" spans="1:6">
      <c r="A620" s="9" t="str">
        <f t="shared" si="18"/>
        <v>FFFF923000</v>
      </c>
      <c r="B620" s="10">
        <f t="shared" si="19"/>
        <v>-7196672</v>
      </c>
      <c r="E620" s="10"/>
    </row>
    <row r="621" spans="1:6">
      <c r="A621" s="9" t="str">
        <f t="shared" si="18"/>
        <v>FFFF923000</v>
      </c>
      <c r="B621" s="10">
        <f t="shared" si="19"/>
        <v>-7196672</v>
      </c>
      <c r="E621" s="10"/>
      <c r="F621" s="10"/>
    </row>
    <row r="622" spans="1:6">
      <c r="A622" s="9" t="str">
        <f t="shared" si="18"/>
        <v>FFFF923000</v>
      </c>
      <c r="B622" s="10">
        <f t="shared" si="19"/>
        <v>-7196672</v>
      </c>
      <c r="E622" s="10"/>
      <c r="F622" s="10"/>
    </row>
    <row r="623" spans="1:6">
      <c r="A623" s="9" t="str">
        <f t="shared" si="18"/>
        <v>FFFF923000</v>
      </c>
      <c r="B623" s="10">
        <f t="shared" si="19"/>
        <v>-7196672</v>
      </c>
      <c r="E623" s="10"/>
      <c r="F623" s="10"/>
    </row>
    <row r="624" spans="1:6">
      <c r="A624" s="9" t="str">
        <f t="shared" si="18"/>
        <v>FFFF923000</v>
      </c>
      <c r="B624" s="10">
        <f t="shared" si="19"/>
        <v>-7196672</v>
      </c>
      <c r="F624" s="10"/>
    </row>
    <row r="625" spans="1:6">
      <c r="A625" s="9" t="str">
        <f t="shared" si="18"/>
        <v>FFFF923000</v>
      </c>
      <c r="B625" s="10">
        <f t="shared" si="19"/>
        <v>-7196672</v>
      </c>
      <c r="F625" s="10"/>
    </row>
    <row r="626" spans="1:6">
      <c r="A626" s="9" t="str">
        <f t="shared" si="18"/>
        <v>FFFF923000</v>
      </c>
      <c r="B626" s="10">
        <f t="shared" si="19"/>
        <v>-7196672</v>
      </c>
    </row>
    <row r="627" spans="1:6">
      <c r="A627" s="9" t="str">
        <f t="shared" si="18"/>
        <v>FFFF923000</v>
      </c>
      <c r="B627" s="10">
        <f t="shared" si="19"/>
        <v>-7196672</v>
      </c>
      <c r="F627" s="10"/>
    </row>
    <row r="628" spans="1:6">
      <c r="A628" s="9" t="str">
        <f t="shared" si="18"/>
        <v>FFFF923000</v>
      </c>
      <c r="B628" s="10">
        <f t="shared" si="19"/>
        <v>-7196672</v>
      </c>
    </row>
    <row r="629" spans="1:6">
      <c r="A629" s="9" t="str">
        <f t="shared" si="18"/>
        <v>FFFF923000</v>
      </c>
      <c r="B629" s="10">
        <f t="shared" si="19"/>
        <v>-7196672</v>
      </c>
      <c r="F629" s="10"/>
    </row>
    <row r="630" spans="1:6">
      <c r="A630" s="9" t="str">
        <f t="shared" si="18"/>
        <v>FFFF923000</v>
      </c>
      <c r="B630" s="10">
        <f t="shared" si="19"/>
        <v>-7196672</v>
      </c>
      <c r="F630" s="10"/>
    </row>
    <row r="631" spans="1:6">
      <c r="A631" s="9" t="str">
        <f t="shared" si="18"/>
        <v>FFFF923000</v>
      </c>
      <c r="B631" s="10">
        <f t="shared" si="19"/>
        <v>-7196672</v>
      </c>
      <c r="F631" s="10"/>
    </row>
    <row r="632" spans="1:6">
      <c r="A632" s="9" t="str">
        <f t="shared" si="18"/>
        <v>FFFF923000</v>
      </c>
      <c r="B632" s="10">
        <f t="shared" si="19"/>
        <v>-7196672</v>
      </c>
      <c r="F632" s="10"/>
    </row>
    <row r="633" spans="1:6">
      <c r="A633" s="9" t="str">
        <f t="shared" si="18"/>
        <v>FFFF923000</v>
      </c>
      <c r="B633" s="10">
        <f t="shared" si="19"/>
        <v>-7196672</v>
      </c>
      <c r="F633" s="10"/>
    </row>
    <row r="634" spans="1:6">
      <c r="A634" s="9" t="str">
        <f t="shared" si="18"/>
        <v>FFFF923000</v>
      </c>
      <c r="B634" s="10">
        <f t="shared" si="19"/>
        <v>-7196672</v>
      </c>
    </row>
    <row r="635" spans="1:6">
      <c r="A635" s="9" t="str">
        <f t="shared" si="18"/>
        <v>FFFF923000</v>
      </c>
      <c r="B635" s="10">
        <f t="shared" si="19"/>
        <v>-7196672</v>
      </c>
    </row>
    <row r="636" spans="1:6">
      <c r="A636" s="9" t="str">
        <f t="shared" si="18"/>
        <v>FFFF923000</v>
      </c>
      <c r="B636" s="10">
        <f t="shared" si="19"/>
        <v>-7196672</v>
      </c>
      <c r="F636" s="10"/>
    </row>
    <row r="637" spans="1:6">
      <c r="A637" s="9" t="str">
        <f t="shared" si="18"/>
        <v>FFFF923000</v>
      </c>
      <c r="B637" s="10">
        <f t="shared" si="19"/>
        <v>-7196672</v>
      </c>
      <c r="F637" s="10"/>
    </row>
    <row r="638" spans="1:6">
      <c r="A638" s="9" t="str">
        <f t="shared" si="18"/>
        <v>FFFF923000</v>
      </c>
      <c r="B638" s="10">
        <f t="shared" si="19"/>
        <v>-7196672</v>
      </c>
      <c r="F638" s="10"/>
    </row>
    <row r="639" spans="1:6">
      <c r="A639" s="9" t="str">
        <f t="shared" si="18"/>
        <v>FFFF923000</v>
      </c>
      <c r="B639" s="10">
        <f t="shared" si="19"/>
        <v>-7196672</v>
      </c>
      <c r="F639" s="10"/>
    </row>
    <row r="640" spans="1:6">
      <c r="A640" s="9" t="str">
        <f t="shared" si="18"/>
        <v>FFFF923000</v>
      </c>
      <c r="B640" s="10">
        <f t="shared" si="19"/>
        <v>-7196672</v>
      </c>
      <c r="F640" s="10"/>
    </row>
    <row r="641" spans="1:6">
      <c r="A641" s="9" t="str">
        <f t="shared" si="18"/>
        <v>FFFF923000</v>
      </c>
      <c r="B641" s="10">
        <f t="shared" si="19"/>
        <v>-7196672</v>
      </c>
      <c r="F641" s="10"/>
    </row>
    <row r="642" spans="1:6">
      <c r="A642" s="9" t="str">
        <f t="shared" ref="A642:A705" si="20">DEC2HEX(-HEX2DEC("6DD000")+HEX2DEC(C642),8)</f>
        <v>FFFF923000</v>
      </c>
      <c r="B642" s="10">
        <f t="shared" ref="B642:B705" si="21">HEX2DEC(A642)</f>
        <v>-7196672</v>
      </c>
      <c r="F642" s="10"/>
    </row>
    <row r="643" spans="1:6">
      <c r="A643" s="9" t="str">
        <f t="shared" si="20"/>
        <v>FFFF923000</v>
      </c>
      <c r="B643" s="10">
        <f t="shared" si="21"/>
        <v>-7196672</v>
      </c>
      <c r="F643" s="10"/>
    </row>
    <row r="644" spans="1:6">
      <c r="A644" s="9" t="str">
        <f t="shared" si="20"/>
        <v>FFFF923000</v>
      </c>
      <c r="B644" s="10">
        <f t="shared" si="21"/>
        <v>-7196672</v>
      </c>
      <c r="F644" s="10"/>
    </row>
    <row r="645" spans="1:6">
      <c r="A645" s="9" t="str">
        <f t="shared" si="20"/>
        <v>FFFF923000</v>
      </c>
      <c r="B645" s="10">
        <f t="shared" si="21"/>
        <v>-7196672</v>
      </c>
      <c r="F645" s="10"/>
    </row>
    <row r="646" spans="1:6">
      <c r="A646" s="9" t="str">
        <f t="shared" si="20"/>
        <v>FFFF923000</v>
      </c>
      <c r="B646" s="10">
        <f t="shared" si="21"/>
        <v>-7196672</v>
      </c>
      <c r="F646" s="10"/>
    </row>
    <row r="647" spans="1:6">
      <c r="A647" s="9" t="str">
        <f t="shared" si="20"/>
        <v>FFFF923000</v>
      </c>
      <c r="B647" s="10">
        <f t="shared" si="21"/>
        <v>-7196672</v>
      </c>
    </row>
    <row r="648" spans="1:6">
      <c r="A648" s="9" t="str">
        <f t="shared" si="20"/>
        <v>FFFF923000</v>
      </c>
      <c r="B648" s="10">
        <f t="shared" si="21"/>
        <v>-7196672</v>
      </c>
      <c r="F648" s="10"/>
    </row>
    <row r="649" spans="1:6">
      <c r="A649" s="9" t="str">
        <f t="shared" si="20"/>
        <v>FFFF923000</v>
      </c>
      <c r="B649" s="10">
        <f t="shared" si="21"/>
        <v>-7196672</v>
      </c>
      <c r="F649" s="10"/>
    </row>
    <row r="650" spans="1:6">
      <c r="A650" s="9" t="str">
        <f t="shared" si="20"/>
        <v>FFFF923000</v>
      </c>
      <c r="B650" s="10">
        <f t="shared" si="21"/>
        <v>-7196672</v>
      </c>
      <c r="F650" s="10"/>
    </row>
    <row r="651" spans="1:6">
      <c r="A651" s="9" t="str">
        <f t="shared" si="20"/>
        <v>FFFF923000</v>
      </c>
      <c r="B651" s="10">
        <f t="shared" si="21"/>
        <v>-7196672</v>
      </c>
      <c r="F651" s="10"/>
    </row>
    <row r="652" spans="1:6">
      <c r="A652" s="9" t="str">
        <f t="shared" si="20"/>
        <v>FFFF923000</v>
      </c>
      <c r="B652" s="10">
        <f t="shared" si="21"/>
        <v>-7196672</v>
      </c>
      <c r="F652" s="10"/>
    </row>
    <row r="653" spans="1:6">
      <c r="A653" s="9" t="str">
        <f t="shared" si="20"/>
        <v>FFFF923000</v>
      </c>
      <c r="B653" s="10">
        <f t="shared" si="21"/>
        <v>-7196672</v>
      </c>
      <c r="F653" s="10"/>
    </row>
    <row r="654" spans="1:6">
      <c r="A654" s="9" t="str">
        <f t="shared" si="20"/>
        <v>FFFF923000</v>
      </c>
      <c r="B654" s="10">
        <f t="shared" si="21"/>
        <v>-7196672</v>
      </c>
    </row>
    <row r="655" spans="1:6">
      <c r="A655" s="9" t="str">
        <f t="shared" si="20"/>
        <v>FFFF923000</v>
      </c>
      <c r="B655" s="10">
        <f t="shared" si="21"/>
        <v>-7196672</v>
      </c>
      <c r="F655" s="10"/>
    </row>
    <row r="656" spans="1:6">
      <c r="A656" s="9" t="str">
        <f t="shared" si="20"/>
        <v>FFFF923000</v>
      </c>
      <c r="B656" s="10">
        <f t="shared" si="21"/>
        <v>-7196672</v>
      </c>
      <c r="F656" s="10"/>
    </row>
    <row r="657" spans="1:6">
      <c r="A657" s="9" t="str">
        <f t="shared" si="20"/>
        <v>FFFF923000</v>
      </c>
      <c r="B657" s="10">
        <f t="shared" si="21"/>
        <v>-7196672</v>
      </c>
      <c r="F657" s="10"/>
    </row>
    <row r="658" spans="1:6">
      <c r="A658" s="9" t="str">
        <f t="shared" si="20"/>
        <v>FFFF923000</v>
      </c>
      <c r="B658" s="10">
        <f t="shared" si="21"/>
        <v>-7196672</v>
      </c>
      <c r="F658" s="10"/>
    </row>
    <row r="659" spans="1:6">
      <c r="A659" s="9" t="str">
        <f t="shared" si="20"/>
        <v>FFFF923000</v>
      </c>
      <c r="B659" s="10">
        <f t="shared" si="21"/>
        <v>-7196672</v>
      </c>
      <c r="F659" s="10"/>
    </row>
    <row r="660" spans="1:6">
      <c r="A660" s="9" t="str">
        <f t="shared" si="20"/>
        <v>FFFF923000</v>
      </c>
      <c r="B660" s="10">
        <f t="shared" si="21"/>
        <v>-7196672</v>
      </c>
      <c r="F660" s="10"/>
    </row>
    <row r="661" spans="1:6">
      <c r="A661" s="9" t="str">
        <f t="shared" si="20"/>
        <v>FFFF923000</v>
      </c>
      <c r="B661" s="10">
        <f t="shared" si="21"/>
        <v>-7196672</v>
      </c>
      <c r="F661" s="10"/>
    </row>
    <row r="662" spans="1:6">
      <c r="A662" s="9" t="str">
        <f t="shared" si="20"/>
        <v>FFFF923000</v>
      </c>
      <c r="B662" s="10">
        <f t="shared" si="21"/>
        <v>-7196672</v>
      </c>
      <c r="F662" s="10"/>
    </row>
    <row r="663" spans="1:6">
      <c r="A663" s="9" t="str">
        <f t="shared" si="20"/>
        <v>FFFF923000</v>
      </c>
      <c r="B663" s="10">
        <f t="shared" si="21"/>
        <v>-7196672</v>
      </c>
      <c r="F663" s="10"/>
    </row>
    <row r="664" spans="1:6">
      <c r="A664" s="9" t="str">
        <f t="shared" si="20"/>
        <v>FFFF923000</v>
      </c>
      <c r="B664" s="10">
        <f t="shared" si="21"/>
        <v>-7196672</v>
      </c>
      <c r="F664" s="10"/>
    </row>
    <row r="665" spans="1:6">
      <c r="A665" s="9" t="str">
        <f t="shared" si="20"/>
        <v>FFFF923000</v>
      </c>
      <c r="B665" s="10">
        <f t="shared" si="21"/>
        <v>-7196672</v>
      </c>
      <c r="F665" s="10"/>
    </row>
    <row r="666" spans="1:6">
      <c r="A666" s="9" t="str">
        <f t="shared" si="20"/>
        <v>FFFF923000</v>
      </c>
      <c r="B666" s="10">
        <f t="shared" si="21"/>
        <v>-7196672</v>
      </c>
      <c r="F666" s="10"/>
    </row>
    <row r="667" spans="1:6">
      <c r="A667" s="9" t="str">
        <f t="shared" si="20"/>
        <v>FFFF923000</v>
      </c>
      <c r="B667" s="10">
        <f t="shared" si="21"/>
        <v>-7196672</v>
      </c>
      <c r="F667" s="10"/>
    </row>
    <row r="668" spans="1:6">
      <c r="A668" s="9" t="str">
        <f t="shared" si="20"/>
        <v>FFFF923000</v>
      </c>
      <c r="B668" s="10">
        <f t="shared" si="21"/>
        <v>-7196672</v>
      </c>
      <c r="F668" s="10"/>
    </row>
    <row r="669" spans="1:6">
      <c r="A669" s="9" t="str">
        <f t="shared" si="20"/>
        <v>FFFF923000</v>
      </c>
      <c r="B669" s="10">
        <f t="shared" si="21"/>
        <v>-7196672</v>
      </c>
      <c r="F669" s="10"/>
    </row>
    <row r="670" spans="1:6">
      <c r="A670" s="9" t="str">
        <f t="shared" si="20"/>
        <v>FFFF923000</v>
      </c>
      <c r="B670" s="10">
        <f t="shared" si="21"/>
        <v>-7196672</v>
      </c>
      <c r="F670" s="10"/>
    </row>
    <row r="671" spans="1:6">
      <c r="A671" s="9" t="str">
        <f t="shared" si="20"/>
        <v>FFFF923000</v>
      </c>
      <c r="B671" s="10">
        <f t="shared" si="21"/>
        <v>-7196672</v>
      </c>
      <c r="F671" s="10"/>
    </row>
    <row r="672" spans="1:6">
      <c r="A672" s="9" t="str">
        <f t="shared" si="20"/>
        <v>FFFF923000</v>
      </c>
      <c r="B672" s="10">
        <f t="shared" si="21"/>
        <v>-7196672</v>
      </c>
      <c r="F672" s="10"/>
    </row>
    <row r="673" spans="1:6">
      <c r="A673" s="9" t="str">
        <f t="shared" si="20"/>
        <v>FFFF923000</v>
      </c>
      <c r="B673" s="10">
        <f t="shared" si="21"/>
        <v>-7196672</v>
      </c>
      <c r="F673" s="10"/>
    </row>
    <row r="674" spans="1:6">
      <c r="A674" s="9" t="str">
        <f t="shared" si="20"/>
        <v>FFFF923000</v>
      </c>
      <c r="B674" s="10">
        <f t="shared" si="21"/>
        <v>-7196672</v>
      </c>
      <c r="F674" s="10"/>
    </row>
    <row r="675" spans="1:6">
      <c r="A675" s="9" t="str">
        <f t="shared" si="20"/>
        <v>FFFF923000</v>
      </c>
      <c r="B675" s="10">
        <f t="shared" si="21"/>
        <v>-7196672</v>
      </c>
      <c r="F675" s="10"/>
    </row>
    <row r="676" spans="1:6">
      <c r="A676" s="9" t="str">
        <f t="shared" si="20"/>
        <v>FFFF923000</v>
      </c>
      <c r="B676" s="10">
        <f t="shared" si="21"/>
        <v>-7196672</v>
      </c>
      <c r="F676" s="10"/>
    </row>
    <row r="677" spans="1:6">
      <c r="A677" s="9" t="str">
        <f t="shared" si="20"/>
        <v>FFFF923000</v>
      </c>
      <c r="B677" s="10">
        <f t="shared" si="21"/>
        <v>-7196672</v>
      </c>
      <c r="F677" s="10"/>
    </row>
    <row r="678" spans="1:6">
      <c r="A678" s="9" t="str">
        <f t="shared" si="20"/>
        <v>FFFF923000</v>
      </c>
      <c r="B678" s="10">
        <f t="shared" si="21"/>
        <v>-7196672</v>
      </c>
      <c r="F678" s="10"/>
    </row>
    <row r="679" spans="1:6">
      <c r="A679" s="9" t="str">
        <f t="shared" si="20"/>
        <v>FFFF923000</v>
      </c>
      <c r="B679" s="10">
        <f t="shared" si="21"/>
        <v>-7196672</v>
      </c>
      <c r="F679" s="10"/>
    </row>
    <row r="680" spans="1:6">
      <c r="A680" s="9" t="str">
        <f t="shared" si="20"/>
        <v>FFFF923000</v>
      </c>
      <c r="B680" s="10">
        <f t="shared" si="21"/>
        <v>-7196672</v>
      </c>
      <c r="F680" s="10"/>
    </row>
    <row r="681" spans="1:6">
      <c r="A681" s="9" t="str">
        <f t="shared" si="20"/>
        <v>FFFF923000</v>
      </c>
      <c r="B681" s="10">
        <f t="shared" si="21"/>
        <v>-7196672</v>
      </c>
      <c r="F681" s="10"/>
    </row>
    <row r="682" spans="1:6">
      <c r="A682" s="9" t="str">
        <f t="shared" si="20"/>
        <v>FFFF923000</v>
      </c>
      <c r="B682" s="10">
        <f t="shared" si="21"/>
        <v>-7196672</v>
      </c>
      <c r="F682" s="10"/>
    </row>
    <row r="683" spans="1:6">
      <c r="A683" s="9" t="str">
        <f t="shared" si="20"/>
        <v>FFFF923000</v>
      </c>
      <c r="B683" s="10">
        <f t="shared" si="21"/>
        <v>-7196672</v>
      </c>
      <c r="F683" s="10"/>
    </row>
    <row r="684" spans="1:6">
      <c r="A684" s="9" t="str">
        <f t="shared" si="20"/>
        <v>FFFF923000</v>
      </c>
      <c r="B684" s="10">
        <f t="shared" si="21"/>
        <v>-7196672</v>
      </c>
      <c r="F684" s="10"/>
    </row>
    <row r="685" spans="1:6">
      <c r="A685" s="9" t="str">
        <f t="shared" si="20"/>
        <v>FFFF923000</v>
      </c>
      <c r="B685" s="10">
        <f t="shared" si="21"/>
        <v>-7196672</v>
      </c>
      <c r="F685" s="10"/>
    </row>
    <row r="686" spans="1:6">
      <c r="A686" s="9" t="str">
        <f t="shared" si="20"/>
        <v>FFFF923000</v>
      </c>
      <c r="B686" s="10">
        <f t="shared" si="21"/>
        <v>-7196672</v>
      </c>
      <c r="F686" s="10"/>
    </row>
    <row r="687" spans="1:6">
      <c r="A687" s="9" t="str">
        <f t="shared" si="20"/>
        <v>FFFF923000</v>
      </c>
      <c r="B687" s="10">
        <f t="shared" si="21"/>
        <v>-7196672</v>
      </c>
      <c r="F687" s="10"/>
    </row>
    <row r="688" spans="1:6">
      <c r="A688" s="9" t="str">
        <f t="shared" si="20"/>
        <v>FFFF923000</v>
      </c>
      <c r="B688" s="10">
        <f t="shared" si="21"/>
        <v>-7196672</v>
      </c>
      <c r="F688" s="10"/>
    </row>
    <row r="689" spans="1:6">
      <c r="A689" s="9" t="str">
        <f t="shared" si="20"/>
        <v>FFFF923000</v>
      </c>
      <c r="B689" s="10">
        <f t="shared" si="21"/>
        <v>-7196672</v>
      </c>
      <c r="F689" s="10"/>
    </row>
    <row r="690" spans="1:6">
      <c r="A690" s="9" t="str">
        <f t="shared" si="20"/>
        <v>FFFF923000</v>
      </c>
      <c r="B690" s="10">
        <f t="shared" si="21"/>
        <v>-7196672</v>
      </c>
      <c r="F690" s="10"/>
    </row>
    <row r="691" spans="1:6">
      <c r="A691" s="9" t="str">
        <f t="shared" si="20"/>
        <v>FFFF923000</v>
      </c>
      <c r="B691" s="10">
        <f t="shared" si="21"/>
        <v>-7196672</v>
      </c>
      <c r="F691" s="10"/>
    </row>
    <row r="692" spans="1:6">
      <c r="A692" s="9" t="str">
        <f t="shared" si="20"/>
        <v>FFFF923000</v>
      </c>
      <c r="B692" s="10">
        <f t="shared" si="21"/>
        <v>-7196672</v>
      </c>
      <c r="F692" s="10"/>
    </row>
    <row r="693" spans="1:6">
      <c r="A693" s="9" t="str">
        <f t="shared" si="20"/>
        <v>FFFF923000</v>
      </c>
      <c r="B693" s="10">
        <f t="shared" si="21"/>
        <v>-7196672</v>
      </c>
      <c r="F693" s="10"/>
    </row>
    <row r="694" spans="1:6">
      <c r="A694" s="9" t="str">
        <f t="shared" si="20"/>
        <v>FFFF923000</v>
      </c>
      <c r="B694" s="10">
        <f t="shared" si="21"/>
        <v>-7196672</v>
      </c>
      <c r="F694" s="10"/>
    </row>
    <row r="695" spans="1:6">
      <c r="A695" s="9" t="str">
        <f t="shared" si="20"/>
        <v>FFFF923000</v>
      </c>
      <c r="B695" s="10">
        <f t="shared" si="21"/>
        <v>-7196672</v>
      </c>
      <c r="F695" s="10"/>
    </row>
    <row r="696" spans="1:6">
      <c r="A696" s="9" t="str">
        <f t="shared" si="20"/>
        <v>FFFF923000</v>
      </c>
      <c r="B696" s="10">
        <f t="shared" si="21"/>
        <v>-7196672</v>
      </c>
      <c r="F696" s="10"/>
    </row>
    <row r="697" spans="1:6">
      <c r="A697" s="9" t="str">
        <f t="shared" si="20"/>
        <v>FFFF923000</v>
      </c>
      <c r="B697" s="10">
        <f t="shared" si="21"/>
        <v>-7196672</v>
      </c>
      <c r="F697" s="10"/>
    </row>
    <row r="698" spans="1:6">
      <c r="A698" s="9" t="str">
        <f t="shared" si="20"/>
        <v>FFFF923000</v>
      </c>
      <c r="B698" s="10">
        <f t="shared" si="21"/>
        <v>-7196672</v>
      </c>
      <c r="F698" s="10"/>
    </row>
    <row r="699" spans="1:6">
      <c r="A699" s="9" t="str">
        <f t="shared" si="20"/>
        <v>FFFF923000</v>
      </c>
      <c r="B699" s="10">
        <f t="shared" si="21"/>
        <v>-7196672</v>
      </c>
      <c r="F699" s="10"/>
    </row>
    <row r="700" spans="1:6">
      <c r="A700" s="9" t="str">
        <f t="shared" si="20"/>
        <v>FFFF923000</v>
      </c>
      <c r="B700" s="10">
        <f t="shared" si="21"/>
        <v>-7196672</v>
      </c>
      <c r="F700" s="10"/>
    </row>
    <row r="701" spans="1:6">
      <c r="A701" s="9" t="str">
        <f t="shared" si="20"/>
        <v>FFFF923000</v>
      </c>
      <c r="B701" s="10">
        <f t="shared" si="21"/>
        <v>-7196672</v>
      </c>
      <c r="F701" s="10"/>
    </row>
    <row r="702" spans="1:6">
      <c r="A702" s="9" t="str">
        <f t="shared" si="20"/>
        <v>FFFF923000</v>
      </c>
      <c r="B702" s="10">
        <f t="shared" si="21"/>
        <v>-7196672</v>
      </c>
      <c r="F702" s="10"/>
    </row>
    <row r="703" spans="1:6">
      <c r="A703" s="9" t="str">
        <f t="shared" si="20"/>
        <v>FFFF923000</v>
      </c>
      <c r="B703" s="10">
        <f t="shared" si="21"/>
        <v>-7196672</v>
      </c>
      <c r="F703" s="10"/>
    </row>
    <row r="704" spans="1:6">
      <c r="A704" s="9" t="str">
        <f t="shared" si="20"/>
        <v>FFFF923000</v>
      </c>
      <c r="B704" s="10">
        <f t="shared" si="21"/>
        <v>-7196672</v>
      </c>
      <c r="F704" s="10"/>
    </row>
    <row r="705" spans="1:6">
      <c r="A705" s="9" t="str">
        <f t="shared" si="20"/>
        <v>FFFF923000</v>
      </c>
      <c r="B705" s="10">
        <f t="shared" si="21"/>
        <v>-7196672</v>
      </c>
      <c r="F705" s="10"/>
    </row>
    <row r="706" spans="1:6">
      <c r="A706" s="9" t="str">
        <f t="shared" ref="A706:A769" si="22">DEC2HEX(-HEX2DEC("6DD000")+HEX2DEC(C706),8)</f>
        <v>FFFF923000</v>
      </c>
      <c r="B706" s="10">
        <f t="shared" ref="B706:B769" si="23">HEX2DEC(A706)</f>
        <v>-7196672</v>
      </c>
      <c r="F706" s="10"/>
    </row>
    <row r="707" spans="1:6">
      <c r="A707" s="9" t="str">
        <f t="shared" si="22"/>
        <v>FFFF923000</v>
      </c>
      <c r="B707" s="10">
        <f t="shared" si="23"/>
        <v>-7196672</v>
      </c>
      <c r="F707" s="10"/>
    </row>
    <row r="708" spans="1:6">
      <c r="A708" s="9" t="str">
        <f t="shared" si="22"/>
        <v>FFFF923000</v>
      </c>
      <c r="B708" s="10">
        <f t="shared" si="23"/>
        <v>-7196672</v>
      </c>
      <c r="F708" s="10"/>
    </row>
    <row r="709" spans="1:6">
      <c r="A709" s="9" t="str">
        <f t="shared" si="22"/>
        <v>FFFF923000</v>
      </c>
      <c r="B709" s="10">
        <f t="shared" si="23"/>
        <v>-7196672</v>
      </c>
      <c r="F709" s="10"/>
    </row>
    <row r="710" spans="1:6">
      <c r="A710" s="9" t="str">
        <f t="shared" si="22"/>
        <v>FFFF923000</v>
      </c>
      <c r="B710" s="10">
        <f t="shared" si="23"/>
        <v>-7196672</v>
      </c>
      <c r="F710" s="10"/>
    </row>
    <row r="711" spans="1:6">
      <c r="A711" s="9" t="str">
        <f t="shared" si="22"/>
        <v>FFFF923000</v>
      </c>
      <c r="B711" s="10">
        <f t="shared" si="23"/>
        <v>-7196672</v>
      </c>
      <c r="F711" s="10"/>
    </row>
    <row r="712" spans="1:6">
      <c r="A712" s="9" t="str">
        <f t="shared" si="22"/>
        <v>FFFF923000</v>
      </c>
      <c r="B712" s="10">
        <f t="shared" si="23"/>
        <v>-7196672</v>
      </c>
      <c r="F712" s="10"/>
    </row>
    <row r="713" spans="1:6">
      <c r="A713" s="9" t="str">
        <f t="shared" si="22"/>
        <v>FFFF923000</v>
      </c>
      <c r="B713" s="10">
        <f t="shared" si="23"/>
        <v>-7196672</v>
      </c>
      <c r="F713" s="10"/>
    </row>
    <row r="714" spans="1:6">
      <c r="A714" s="9" t="str">
        <f t="shared" si="22"/>
        <v>FFFF923000</v>
      </c>
      <c r="B714" s="10">
        <f t="shared" si="23"/>
        <v>-7196672</v>
      </c>
    </row>
    <row r="715" spans="1:6">
      <c r="A715" s="9" t="str">
        <f t="shared" si="22"/>
        <v>FFFF923000</v>
      </c>
      <c r="B715" s="10">
        <f t="shared" si="23"/>
        <v>-7196672</v>
      </c>
      <c r="F715" s="10"/>
    </row>
    <row r="716" spans="1:6">
      <c r="A716" s="9" t="str">
        <f t="shared" si="22"/>
        <v>FFFF923000</v>
      </c>
      <c r="B716" s="10">
        <f t="shared" si="23"/>
        <v>-7196672</v>
      </c>
      <c r="F716" s="10"/>
    </row>
    <row r="717" spans="1:6">
      <c r="A717" s="9" t="str">
        <f t="shared" si="22"/>
        <v>FFFF923000</v>
      </c>
      <c r="B717" s="10">
        <f t="shared" si="23"/>
        <v>-7196672</v>
      </c>
      <c r="F717" s="10"/>
    </row>
    <row r="718" spans="1:6">
      <c r="A718" s="9" t="str">
        <f t="shared" si="22"/>
        <v>FFFF923000</v>
      </c>
      <c r="B718" s="10">
        <f t="shared" si="23"/>
        <v>-7196672</v>
      </c>
      <c r="F718" s="10"/>
    </row>
    <row r="719" spans="1:6">
      <c r="A719" s="9" t="str">
        <f t="shared" si="22"/>
        <v>FFFF923000</v>
      </c>
      <c r="B719" s="10">
        <f t="shared" si="23"/>
        <v>-7196672</v>
      </c>
      <c r="F719" s="10"/>
    </row>
    <row r="720" spans="1:6">
      <c r="A720" s="9" t="str">
        <f t="shared" si="22"/>
        <v>FFFF923000</v>
      </c>
      <c r="B720" s="10">
        <f t="shared" si="23"/>
        <v>-7196672</v>
      </c>
    </row>
    <row r="721" spans="1:6">
      <c r="A721" s="9" t="str">
        <f t="shared" si="22"/>
        <v>FFFF923000</v>
      </c>
      <c r="B721" s="10">
        <f t="shared" si="23"/>
        <v>-7196672</v>
      </c>
    </row>
    <row r="722" spans="1:6">
      <c r="A722" s="9" t="str">
        <f t="shared" si="22"/>
        <v>FFFF923000</v>
      </c>
      <c r="B722" s="10">
        <f t="shared" si="23"/>
        <v>-7196672</v>
      </c>
    </row>
    <row r="723" spans="1:6">
      <c r="A723" s="9" t="str">
        <f t="shared" si="22"/>
        <v>FFFF923000</v>
      </c>
      <c r="B723" s="10">
        <f t="shared" si="23"/>
        <v>-7196672</v>
      </c>
      <c r="F723" s="10"/>
    </row>
    <row r="724" spans="1:6">
      <c r="A724" s="9" t="str">
        <f t="shared" si="22"/>
        <v>FFFF923000</v>
      </c>
      <c r="B724" s="10">
        <f t="shared" si="23"/>
        <v>-7196672</v>
      </c>
      <c r="F724" s="10"/>
    </row>
    <row r="725" spans="1:6">
      <c r="A725" s="9" t="str">
        <f t="shared" si="22"/>
        <v>FFFF923000</v>
      </c>
      <c r="B725" s="10">
        <f t="shared" si="23"/>
        <v>-7196672</v>
      </c>
      <c r="F725" s="10"/>
    </row>
    <row r="726" spans="1:6">
      <c r="A726" s="9" t="str">
        <f t="shared" si="22"/>
        <v>FFFF923000</v>
      </c>
      <c r="B726" s="10">
        <f t="shared" si="23"/>
        <v>-7196672</v>
      </c>
      <c r="F726" s="10"/>
    </row>
    <row r="727" spans="1:6">
      <c r="A727" s="9" t="str">
        <f t="shared" si="22"/>
        <v>FFFF923000</v>
      </c>
      <c r="B727" s="10">
        <f t="shared" si="23"/>
        <v>-7196672</v>
      </c>
      <c r="F727" s="10"/>
    </row>
    <row r="728" spans="1:6">
      <c r="A728" s="9" t="str">
        <f t="shared" si="22"/>
        <v>FFFF923000</v>
      </c>
      <c r="B728" s="10">
        <f t="shared" si="23"/>
        <v>-7196672</v>
      </c>
      <c r="F728" s="10"/>
    </row>
    <row r="729" spans="1:6">
      <c r="A729" s="9" t="str">
        <f t="shared" si="22"/>
        <v>FFFF923000</v>
      </c>
      <c r="B729" s="10">
        <f t="shared" si="23"/>
        <v>-7196672</v>
      </c>
      <c r="F729" s="10"/>
    </row>
    <row r="730" spans="1:6">
      <c r="A730" s="9" t="str">
        <f t="shared" si="22"/>
        <v>FFFF923000</v>
      </c>
      <c r="B730" s="10">
        <f t="shared" si="23"/>
        <v>-7196672</v>
      </c>
      <c r="F730" s="10"/>
    </row>
    <row r="731" spans="1:6">
      <c r="A731" s="9" t="str">
        <f t="shared" si="22"/>
        <v>FFFF923000</v>
      </c>
      <c r="B731" s="10">
        <f t="shared" si="23"/>
        <v>-7196672</v>
      </c>
      <c r="F731" s="10"/>
    </row>
    <row r="732" spans="1:6">
      <c r="A732" s="9" t="str">
        <f t="shared" si="22"/>
        <v>FFFF923000</v>
      </c>
      <c r="B732" s="10">
        <f t="shared" si="23"/>
        <v>-7196672</v>
      </c>
      <c r="F732" s="10"/>
    </row>
    <row r="733" spans="1:6">
      <c r="A733" s="9" t="str">
        <f t="shared" si="22"/>
        <v>FFFF923000</v>
      </c>
      <c r="B733" s="10">
        <f t="shared" si="23"/>
        <v>-7196672</v>
      </c>
      <c r="F733" s="10"/>
    </row>
    <row r="734" spans="1:6">
      <c r="A734" s="9" t="str">
        <f t="shared" si="22"/>
        <v>FFFF923000</v>
      </c>
      <c r="B734" s="10">
        <f t="shared" si="23"/>
        <v>-7196672</v>
      </c>
      <c r="F734" s="10"/>
    </row>
    <row r="735" spans="1:6">
      <c r="A735" s="9" t="str">
        <f t="shared" si="22"/>
        <v>FFFF923000</v>
      </c>
      <c r="B735" s="10">
        <f t="shared" si="23"/>
        <v>-7196672</v>
      </c>
      <c r="F735" s="10"/>
    </row>
    <row r="736" spans="1:6">
      <c r="A736" s="9" t="str">
        <f t="shared" si="22"/>
        <v>FFFF923000</v>
      </c>
      <c r="B736" s="10">
        <f t="shared" si="23"/>
        <v>-7196672</v>
      </c>
      <c r="F736" s="10"/>
    </row>
    <row r="737" spans="1:6">
      <c r="A737" s="9" t="str">
        <f t="shared" si="22"/>
        <v>FFFF923000</v>
      </c>
      <c r="B737" s="10">
        <f t="shared" si="23"/>
        <v>-7196672</v>
      </c>
      <c r="F737" s="10"/>
    </row>
    <row r="738" spans="1:6">
      <c r="A738" s="9" t="str">
        <f t="shared" si="22"/>
        <v>FFFF923000</v>
      </c>
      <c r="B738" s="10">
        <f t="shared" si="23"/>
        <v>-7196672</v>
      </c>
      <c r="F738" s="10"/>
    </row>
    <row r="739" spans="1:6">
      <c r="A739" s="9" t="str">
        <f t="shared" si="22"/>
        <v>FFFF923000</v>
      </c>
      <c r="B739" s="10">
        <f t="shared" si="23"/>
        <v>-7196672</v>
      </c>
      <c r="C739" s="13"/>
      <c r="F739" s="10"/>
    </row>
    <row r="740" spans="1:6">
      <c r="A740" s="9" t="str">
        <f t="shared" si="22"/>
        <v>FFFF923000</v>
      </c>
      <c r="B740" s="10">
        <f t="shared" si="23"/>
        <v>-7196672</v>
      </c>
      <c r="F740" s="10"/>
    </row>
    <row r="741" spans="1:6">
      <c r="A741" s="9" t="str">
        <f t="shared" si="22"/>
        <v>FFFF923000</v>
      </c>
      <c r="B741" s="10">
        <f t="shared" si="23"/>
        <v>-7196672</v>
      </c>
    </row>
    <row r="742" spans="1:6">
      <c r="A742" s="9" t="str">
        <f t="shared" si="22"/>
        <v>FFFF923000</v>
      </c>
      <c r="B742" s="10">
        <f t="shared" si="23"/>
        <v>-7196672</v>
      </c>
      <c r="F742" s="10"/>
    </row>
    <row r="743" spans="1:6">
      <c r="A743" s="9" t="str">
        <f t="shared" si="22"/>
        <v>FFFF923000</v>
      </c>
      <c r="B743" s="10">
        <f t="shared" si="23"/>
        <v>-7196672</v>
      </c>
      <c r="F743" s="10"/>
    </row>
    <row r="744" spans="1:6">
      <c r="A744" s="9" t="str">
        <f t="shared" si="22"/>
        <v>FFFF923000</v>
      </c>
      <c r="B744" s="10">
        <f t="shared" si="23"/>
        <v>-7196672</v>
      </c>
      <c r="F744" s="10"/>
    </row>
    <row r="745" spans="1:6">
      <c r="A745" s="9" t="str">
        <f t="shared" si="22"/>
        <v>FFFF923000</v>
      </c>
      <c r="B745" s="10">
        <f t="shared" si="23"/>
        <v>-7196672</v>
      </c>
      <c r="F745" s="10"/>
    </row>
    <row r="746" spans="1:6">
      <c r="A746" s="9" t="str">
        <f t="shared" si="22"/>
        <v>FFFF923000</v>
      </c>
      <c r="B746" s="10">
        <f t="shared" si="23"/>
        <v>-7196672</v>
      </c>
      <c r="F746" s="10"/>
    </row>
    <row r="747" spans="1:6">
      <c r="A747" s="9" t="str">
        <f t="shared" si="22"/>
        <v>FFFF923000</v>
      </c>
      <c r="B747" s="10">
        <f t="shared" si="23"/>
        <v>-7196672</v>
      </c>
      <c r="F747" s="10"/>
    </row>
    <row r="748" spans="1:6">
      <c r="A748" s="9" t="str">
        <f t="shared" si="22"/>
        <v>FFFF923000</v>
      </c>
      <c r="B748" s="10">
        <f t="shared" si="23"/>
        <v>-7196672</v>
      </c>
      <c r="F748" s="10"/>
    </row>
    <row r="749" spans="1:6">
      <c r="A749" s="9" t="str">
        <f t="shared" si="22"/>
        <v>FFFF923000</v>
      </c>
      <c r="B749" s="10">
        <f t="shared" si="23"/>
        <v>-7196672</v>
      </c>
      <c r="F749" s="10"/>
    </row>
    <row r="750" spans="1:6">
      <c r="A750" s="9" t="str">
        <f t="shared" si="22"/>
        <v>FFFF923000</v>
      </c>
      <c r="B750" s="10">
        <f t="shared" si="23"/>
        <v>-7196672</v>
      </c>
      <c r="F750" s="10"/>
    </row>
    <row r="751" spans="1:6">
      <c r="A751" s="9" t="str">
        <f t="shared" si="22"/>
        <v>FFFF923000</v>
      </c>
      <c r="B751" s="10">
        <f t="shared" si="23"/>
        <v>-7196672</v>
      </c>
      <c r="F751" s="10"/>
    </row>
    <row r="752" spans="1:6">
      <c r="A752" s="9" t="str">
        <f t="shared" si="22"/>
        <v>FFFF923000</v>
      </c>
      <c r="B752" s="10">
        <f t="shared" si="23"/>
        <v>-7196672</v>
      </c>
      <c r="F752" s="10"/>
    </row>
    <row r="753" spans="1:6">
      <c r="A753" s="9" t="str">
        <f t="shared" si="22"/>
        <v>FFFF923000</v>
      </c>
      <c r="B753" s="10">
        <f t="shared" si="23"/>
        <v>-7196672</v>
      </c>
      <c r="F753" s="10"/>
    </row>
    <row r="754" spans="1:6">
      <c r="A754" s="9" t="str">
        <f t="shared" si="22"/>
        <v>FFFF923000</v>
      </c>
      <c r="B754" s="10">
        <f t="shared" si="23"/>
        <v>-7196672</v>
      </c>
      <c r="F754" s="10"/>
    </row>
    <row r="755" spans="1:6">
      <c r="A755" s="9" t="str">
        <f t="shared" si="22"/>
        <v>FFFF923000</v>
      </c>
      <c r="B755" s="10">
        <f t="shared" si="23"/>
        <v>-7196672</v>
      </c>
      <c r="F755" s="10"/>
    </row>
    <row r="756" spans="1:6">
      <c r="A756" s="9" t="str">
        <f t="shared" si="22"/>
        <v>FFFF923000</v>
      </c>
      <c r="B756" s="10">
        <f t="shared" si="23"/>
        <v>-7196672</v>
      </c>
      <c r="F756" s="10"/>
    </row>
    <row r="757" spans="1:6">
      <c r="A757" s="9" t="str">
        <f t="shared" si="22"/>
        <v>FFFF923000</v>
      </c>
      <c r="B757" s="10">
        <f t="shared" si="23"/>
        <v>-7196672</v>
      </c>
      <c r="F757" s="10"/>
    </row>
    <row r="758" spans="1:6">
      <c r="A758" s="9" t="str">
        <f t="shared" si="22"/>
        <v>FFFF923000</v>
      </c>
      <c r="B758" s="10">
        <f t="shared" si="23"/>
        <v>-7196672</v>
      </c>
      <c r="F758" s="10"/>
    </row>
    <row r="759" spans="1:6">
      <c r="A759" s="9" t="str">
        <f t="shared" si="22"/>
        <v>FFFF923000</v>
      </c>
      <c r="B759" s="10">
        <f t="shared" si="23"/>
        <v>-7196672</v>
      </c>
      <c r="F759" s="10"/>
    </row>
    <row r="760" spans="1:6">
      <c r="A760" s="9" t="str">
        <f t="shared" si="22"/>
        <v>FFFF923000</v>
      </c>
      <c r="B760" s="10">
        <f t="shared" si="23"/>
        <v>-7196672</v>
      </c>
      <c r="F760" s="10"/>
    </row>
    <row r="761" spans="1:6">
      <c r="A761" s="9" t="str">
        <f t="shared" si="22"/>
        <v>FFFF923000</v>
      </c>
      <c r="B761" s="10">
        <f t="shared" si="23"/>
        <v>-7196672</v>
      </c>
      <c r="F761" s="10"/>
    </row>
    <row r="762" spans="1:6">
      <c r="A762" s="9" t="str">
        <f t="shared" si="22"/>
        <v>FFFF923000</v>
      </c>
      <c r="B762" s="10">
        <f t="shared" si="23"/>
        <v>-7196672</v>
      </c>
      <c r="F762" s="10"/>
    </row>
    <row r="763" spans="1:6">
      <c r="A763" s="9" t="str">
        <f t="shared" si="22"/>
        <v>FFFF923000</v>
      </c>
      <c r="B763" s="10">
        <f t="shared" si="23"/>
        <v>-7196672</v>
      </c>
      <c r="F763" s="10"/>
    </row>
    <row r="764" spans="1:6">
      <c r="A764" s="9" t="str">
        <f t="shared" si="22"/>
        <v>FFFF923000</v>
      </c>
      <c r="B764" s="10">
        <f t="shared" si="23"/>
        <v>-7196672</v>
      </c>
      <c r="F764" s="10"/>
    </row>
    <row r="765" spans="1:6">
      <c r="A765" s="9" t="str">
        <f t="shared" si="22"/>
        <v>FFFF923000</v>
      </c>
      <c r="B765" s="10">
        <f t="shared" si="23"/>
        <v>-7196672</v>
      </c>
      <c r="F765" s="10"/>
    </row>
    <row r="766" spans="1:6">
      <c r="A766" s="9" t="str">
        <f t="shared" si="22"/>
        <v>FFFF923000</v>
      </c>
      <c r="B766" s="10">
        <f t="shared" si="23"/>
        <v>-7196672</v>
      </c>
      <c r="F766" s="10"/>
    </row>
    <row r="767" spans="1:6">
      <c r="A767" s="9" t="str">
        <f t="shared" si="22"/>
        <v>FFFF923000</v>
      </c>
      <c r="B767" s="10">
        <f t="shared" si="23"/>
        <v>-7196672</v>
      </c>
      <c r="F767" s="10"/>
    </row>
    <row r="768" spans="1:6">
      <c r="A768" s="9" t="str">
        <f t="shared" si="22"/>
        <v>FFFF923000</v>
      </c>
      <c r="B768" s="10">
        <f t="shared" si="23"/>
        <v>-7196672</v>
      </c>
      <c r="F768" s="10"/>
    </row>
    <row r="769" spans="1:6">
      <c r="A769" s="9" t="str">
        <f t="shared" si="22"/>
        <v>FFFF923000</v>
      </c>
      <c r="B769" s="10">
        <f t="shared" si="23"/>
        <v>-7196672</v>
      </c>
      <c r="F769" s="10"/>
    </row>
    <row r="770" spans="1:6">
      <c r="A770" s="9" t="str">
        <f t="shared" ref="A770:A833" si="24">DEC2HEX(-HEX2DEC("6DD000")+HEX2DEC(C770),8)</f>
        <v>FFFF923000</v>
      </c>
      <c r="B770" s="10">
        <f t="shared" ref="B770:B833" si="25">HEX2DEC(A770)</f>
        <v>-7196672</v>
      </c>
      <c r="F770" s="10"/>
    </row>
    <row r="771" spans="1:6">
      <c r="A771" s="9" t="str">
        <f t="shared" si="24"/>
        <v>FFFF923000</v>
      </c>
      <c r="B771" s="10">
        <f t="shared" si="25"/>
        <v>-7196672</v>
      </c>
      <c r="F771" s="10"/>
    </row>
    <row r="772" spans="1:6">
      <c r="A772" s="9" t="str">
        <f t="shared" si="24"/>
        <v>FFFF923000</v>
      </c>
      <c r="B772" s="10">
        <f t="shared" si="25"/>
        <v>-7196672</v>
      </c>
      <c r="F772" s="10"/>
    </row>
    <row r="773" spans="1:6">
      <c r="A773" s="9" t="str">
        <f t="shared" si="24"/>
        <v>FFFF923000</v>
      </c>
      <c r="B773" s="10">
        <f t="shared" si="25"/>
        <v>-7196672</v>
      </c>
      <c r="F773" s="10"/>
    </row>
    <row r="774" spans="1:6">
      <c r="A774" s="9" t="str">
        <f t="shared" si="24"/>
        <v>FFFF923000</v>
      </c>
      <c r="B774" s="10">
        <f t="shared" si="25"/>
        <v>-7196672</v>
      </c>
      <c r="F774" s="10"/>
    </row>
    <row r="775" spans="1:6">
      <c r="A775" s="9" t="str">
        <f t="shared" si="24"/>
        <v>FFFF923000</v>
      </c>
      <c r="B775" s="10">
        <f t="shared" si="25"/>
        <v>-7196672</v>
      </c>
      <c r="F775" s="10"/>
    </row>
    <row r="776" spans="1:6">
      <c r="A776" s="9" t="str">
        <f t="shared" si="24"/>
        <v>FFFF923000</v>
      </c>
      <c r="B776" s="10">
        <f t="shared" si="25"/>
        <v>-7196672</v>
      </c>
      <c r="F776" s="10"/>
    </row>
    <row r="777" spans="1:6">
      <c r="A777" s="9" t="str">
        <f t="shared" si="24"/>
        <v>FFFF923000</v>
      </c>
      <c r="B777" s="10">
        <f t="shared" si="25"/>
        <v>-7196672</v>
      </c>
      <c r="F777" s="10"/>
    </row>
    <row r="778" spans="1:6">
      <c r="A778" s="9" t="str">
        <f t="shared" si="24"/>
        <v>FFFF923000</v>
      </c>
      <c r="B778" s="10">
        <f t="shared" si="25"/>
        <v>-7196672</v>
      </c>
      <c r="F778" s="10"/>
    </row>
    <row r="779" spans="1:6">
      <c r="A779" s="9" t="str">
        <f t="shared" si="24"/>
        <v>FFFF923000</v>
      </c>
      <c r="B779" s="10">
        <f t="shared" si="25"/>
        <v>-7196672</v>
      </c>
      <c r="F779" s="10"/>
    </row>
    <row r="780" spans="1:6">
      <c r="A780" s="9" t="str">
        <f t="shared" si="24"/>
        <v>FFFF923000</v>
      </c>
      <c r="B780" s="10">
        <f t="shared" si="25"/>
        <v>-7196672</v>
      </c>
      <c r="F780" s="10"/>
    </row>
    <row r="781" spans="1:6">
      <c r="A781" s="9" t="str">
        <f t="shared" si="24"/>
        <v>FFFF923000</v>
      </c>
      <c r="B781" s="10">
        <f t="shared" si="25"/>
        <v>-7196672</v>
      </c>
      <c r="F781" s="10"/>
    </row>
    <row r="782" spans="1:6">
      <c r="A782" s="9" t="str">
        <f t="shared" si="24"/>
        <v>FFFF923000</v>
      </c>
      <c r="B782" s="10">
        <f t="shared" si="25"/>
        <v>-7196672</v>
      </c>
      <c r="F782" s="10"/>
    </row>
    <row r="783" spans="1:6">
      <c r="A783" s="9" t="str">
        <f t="shared" si="24"/>
        <v>FFFF923000</v>
      </c>
      <c r="B783" s="10">
        <f t="shared" si="25"/>
        <v>-7196672</v>
      </c>
      <c r="F783" s="10"/>
    </row>
    <row r="784" spans="1:6">
      <c r="A784" s="9" t="str">
        <f t="shared" si="24"/>
        <v>FFFF923000</v>
      </c>
      <c r="B784" s="10">
        <f t="shared" si="25"/>
        <v>-7196672</v>
      </c>
      <c r="F784" s="10"/>
    </row>
    <row r="785" spans="1:6">
      <c r="A785" s="9" t="str">
        <f t="shared" si="24"/>
        <v>FFFF923000</v>
      </c>
      <c r="B785" s="10">
        <f t="shared" si="25"/>
        <v>-7196672</v>
      </c>
      <c r="F785" s="10"/>
    </row>
    <row r="786" spans="1:6">
      <c r="A786" s="9" t="str">
        <f t="shared" si="24"/>
        <v>FFFF923000</v>
      </c>
      <c r="B786" s="10">
        <f t="shared" si="25"/>
        <v>-7196672</v>
      </c>
      <c r="F786" s="10"/>
    </row>
    <row r="787" spans="1:6">
      <c r="A787" s="9" t="str">
        <f t="shared" si="24"/>
        <v>FFFF923000</v>
      </c>
      <c r="B787" s="10">
        <f t="shared" si="25"/>
        <v>-7196672</v>
      </c>
      <c r="F787" s="10"/>
    </row>
    <row r="788" spans="1:6">
      <c r="A788" s="9" t="str">
        <f t="shared" si="24"/>
        <v>FFFF923000</v>
      </c>
      <c r="B788" s="10">
        <f t="shared" si="25"/>
        <v>-7196672</v>
      </c>
      <c r="F788" s="10"/>
    </row>
    <row r="789" spans="1:6">
      <c r="A789" s="9" t="str">
        <f t="shared" si="24"/>
        <v>FFFF923000</v>
      </c>
      <c r="B789" s="10">
        <f t="shared" si="25"/>
        <v>-7196672</v>
      </c>
      <c r="F789" s="10"/>
    </row>
    <row r="790" spans="1:6">
      <c r="A790" s="9" t="str">
        <f t="shared" si="24"/>
        <v>FFFF923000</v>
      </c>
      <c r="B790" s="10">
        <f t="shared" si="25"/>
        <v>-7196672</v>
      </c>
      <c r="F790" s="10"/>
    </row>
    <row r="791" spans="1:6">
      <c r="A791" s="9" t="str">
        <f t="shared" si="24"/>
        <v>FFFF923000</v>
      </c>
      <c r="B791" s="10">
        <f t="shared" si="25"/>
        <v>-7196672</v>
      </c>
      <c r="F791" s="10"/>
    </row>
    <row r="792" spans="1:6">
      <c r="A792" s="9" t="str">
        <f t="shared" si="24"/>
        <v>FFFF923000</v>
      </c>
      <c r="B792" s="10">
        <f t="shared" si="25"/>
        <v>-7196672</v>
      </c>
      <c r="F792" s="10"/>
    </row>
    <row r="793" spans="1:6">
      <c r="A793" s="9" t="str">
        <f t="shared" si="24"/>
        <v>FFFF923000</v>
      </c>
      <c r="B793" s="10">
        <f t="shared" si="25"/>
        <v>-7196672</v>
      </c>
      <c r="F793" s="10"/>
    </row>
    <row r="794" spans="1:6">
      <c r="A794" s="9" t="str">
        <f t="shared" si="24"/>
        <v>FFFF923000</v>
      </c>
      <c r="B794" s="10">
        <f t="shared" si="25"/>
        <v>-7196672</v>
      </c>
      <c r="F794" s="10"/>
    </row>
    <row r="795" spans="1:6">
      <c r="A795" s="9" t="str">
        <f t="shared" si="24"/>
        <v>FFFF923000</v>
      </c>
      <c r="B795" s="10">
        <f t="shared" si="25"/>
        <v>-7196672</v>
      </c>
      <c r="F795" s="10"/>
    </row>
    <row r="796" spans="1:6">
      <c r="A796" s="9" t="str">
        <f t="shared" si="24"/>
        <v>FFFF923000</v>
      </c>
      <c r="B796" s="10">
        <f t="shared" si="25"/>
        <v>-7196672</v>
      </c>
      <c r="F796" s="10"/>
    </row>
    <row r="797" spans="1:6">
      <c r="A797" s="9" t="str">
        <f t="shared" si="24"/>
        <v>FFFF923000</v>
      </c>
      <c r="B797" s="10">
        <f t="shared" si="25"/>
        <v>-7196672</v>
      </c>
      <c r="F797" s="10"/>
    </row>
    <row r="798" spans="1:6">
      <c r="A798" s="9" t="str">
        <f t="shared" si="24"/>
        <v>FFFF923000</v>
      </c>
      <c r="B798" s="10">
        <f t="shared" si="25"/>
        <v>-7196672</v>
      </c>
      <c r="F798" s="10"/>
    </row>
    <row r="799" spans="1:6">
      <c r="A799" s="9" t="str">
        <f t="shared" si="24"/>
        <v>FFFF923000</v>
      </c>
      <c r="B799" s="10">
        <f t="shared" si="25"/>
        <v>-7196672</v>
      </c>
      <c r="F799" s="10"/>
    </row>
    <row r="800" spans="1:6">
      <c r="A800" s="9" t="str">
        <f t="shared" si="24"/>
        <v>FFFF923000</v>
      </c>
      <c r="B800" s="10">
        <f t="shared" si="25"/>
        <v>-7196672</v>
      </c>
      <c r="F800" s="10"/>
    </row>
    <row r="801" spans="1:6">
      <c r="A801" s="9" t="str">
        <f t="shared" si="24"/>
        <v>FFFF923000</v>
      </c>
      <c r="B801" s="10">
        <f t="shared" si="25"/>
        <v>-7196672</v>
      </c>
      <c r="F801" s="10"/>
    </row>
    <row r="802" spans="1:6">
      <c r="A802" s="9" t="str">
        <f t="shared" si="24"/>
        <v>FFFF923000</v>
      </c>
      <c r="B802" s="10">
        <f t="shared" si="25"/>
        <v>-7196672</v>
      </c>
      <c r="F802" s="10"/>
    </row>
    <row r="803" spans="1:6">
      <c r="A803" s="9" t="str">
        <f t="shared" si="24"/>
        <v>FFFF923000</v>
      </c>
      <c r="B803" s="10">
        <f t="shared" si="25"/>
        <v>-7196672</v>
      </c>
      <c r="F803" s="10"/>
    </row>
    <row r="804" spans="1:6">
      <c r="A804" s="9" t="str">
        <f t="shared" si="24"/>
        <v>FFFF923000</v>
      </c>
      <c r="B804" s="10">
        <f t="shared" si="25"/>
        <v>-7196672</v>
      </c>
      <c r="F804" s="10"/>
    </row>
    <row r="805" spans="1:6">
      <c r="A805" s="9" t="str">
        <f t="shared" si="24"/>
        <v>FFFF923000</v>
      </c>
      <c r="B805" s="10">
        <f t="shared" si="25"/>
        <v>-7196672</v>
      </c>
      <c r="F805" s="10"/>
    </row>
    <row r="806" spans="1:6">
      <c r="A806" s="9" t="str">
        <f t="shared" si="24"/>
        <v>FFFF923000</v>
      </c>
      <c r="B806" s="10">
        <f t="shared" si="25"/>
        <v>-7196672</v>
      </c>
      <c r="F806" s="10"/>
    </row>
    <row r="807" spans="1:6">
      <c r="A807" s="9" t="str">
        <f t="shared" si="24"/>
        <v>FFFF923000</v>
      </c>
      <c r="B807" s="10">
        <f t="shared" si="25"/>
        <v>-7196672</v>
      </c>
      <c r="F807" s="10"/>
    </row>
    <row r="808" spans="1:6">
      <c r="A808" s="9" t="str">
        <f t="shared" si="24"/>
        <v>FFFF923000</v>
      </c>
      <c r="B808" s="10">
        <f t="shared" si="25"/>
        <v>-7196672</v>
      </c>
      <c r="F808" s="10"/>
    </row>
    <row r="809" spans="1:6">
      <c r="A809" s="9" t="str">
        <f t="shared" si="24"/>
        <v>FFFF923000</v>
      </c>
      <c r="B809" s="10">
        <f t="shared" si="25"/>
        <v>-7196672</v>
      </c>
      <c r="F809" s="10"/>
    </row>
    <row r="810" spans="1:6">
      <c r="A810" s="9" t="str">
        <f t="shared" si="24"/>
        <v>FFFF923000</v>
      </c>
      <c r="B810" s="10">
        <f t="shared" si="25"/>
        <v>-7196672</v>
      </c>
      <c r="F810" s="10"/>
    </row>
    <row r="811" spans="1:6">
      <c r="A811" s="9" t="str">
        <f t="shared" si="24"/>
        <v>FFFF923000</v>
      </c>
      <c r="B811" s="10">
        <f t="shared" si="25"/>
        <v>-7196672</v>
      </c>
      <c r="F811" s="10"/>
    </row>
    <row r="812" spans="1:6">
      <c r="A812" s="9" t="str">
        <f t="shared" si="24"/>
        <v>FFFF923000</v>
      </c>
      <c r="B812" s="10">
        <f t="shared" si="25"/>
        <v>-7196672</v>
      </c>
      <c r="F812" s="10"/>
    </row>
    <row r="813" spans="1:6">
      <c r="A813" s="9" t="str">
        <f t="shared" si="24"/>
        <v>FFFF923000</v>
      </c>
      <c r="B813" s="10">
        <f t="shared" si="25"/>
        <v>-7196672</v>
      </c>
      <c r="F813" s="10"/>
    </row>
    <row r="814" spans="1:6">
      <c r="A814" s="9" t="str">
        <f t="shared" si="24"/>
        <v>FFFF923000</v>
      </c>
      <c r="B814" s="10">
        <f t="shared" si="25"/>
        <v>-7196672</v>
      </c>
      <c r="F814" s="10"/>
    </row>
    <row r="815" spans="1:6">
      <c r="A815" s="9" t="str">
        <f t="shared" si="24"/>
        <v>FFFF923000</v>
      </c>
      <c r="B815" s="10">
        <f t="shared" si="25"/>
        <v>-7196672</v>
      </c>
      <c r="F815" s="10"/>
    </row>
    <row r="816" spans="1:6">
      <c r="A816" s="9" t="str">
        <f t="shared" si="24"/>
        <v>FFFF923000</v>
      </c>
      <c r="B816" s="10">
        <f t="shared" si="25"/>
        <v>-7196672</v>
      </c>
      <c r="F816" s="10"/>
    </row>
    <row r="817" spans="1:6">
      <c r="A817" s="9" t="str">
        <f t="shared" si="24"/>
        <v>FFFF923000</v>
      </c>
      <c r="B817" s="10">
        <f t="shared" si="25"/>
        <v>-7196672</v>
      </c>
      <c r="F817" s="10"/>
    </row>
    <row r="818" spans="1:6">
      <c r="A818" s="9" t="str">
        <f t="shared" si="24"/>
        <v>FFFF923000</v>
      </c>
      <c r="B818" s="10">
        <f t="shared" si="25"/>
        <v>-7196672</v>
      </c>
      <c r="F818" s="10"/>
    </row>
    <row r="819" spans="1:6">
      <c r="A819" s="9" t="str">
        <f t="shared" si="24"/>
        <v>FFFF923000</v>
      </c>
      <c r="B819" s="10">
        <f t="shared" si="25"/>
        <v>-7196672</v>
      </c>
      <c r="F819" s="10"/>
    </row>
    <row r="820" spans="1:6">
      <c r="A820" s="9" t="str">
        <f t="shared" si="24"/>
        <v>FFFF923000</v>
      </c>
      <c r="B820" s="10">
        <f t="shared" si="25"/>
        <v>-7196672</v>
      </c>
      <c r="F820" s="10"/>
    </row>
    <row r="821" spans="1:6">
      <c r="A821" s="9" t="str">
        <f t="shared" si="24"/>
        <v>FFFF923000</v>
      </c>
      <c r="B821" s="10">
        <f t="shared" si="25"/>
        <v>-7196672</v>
      </c>
      <c r="F821" s="10"/>
    </row>
    <row r="822" spans="1:6">
      <c r="A822" s="9" t="str">
        <f t="shared" si="24"/>
        <v>FFFF923000</v>
      </c>
      <c r="B822" s="10">
        <f t="shared" si="25"/>
        <v>-7196672</v>
      </c>
      <c r="F822" s="10"/>
    </row>
    <row r="823" spans="1:6">
      <c r="A823" s="9" t="str">
        <f t="shared" si="24"/>
        <v>FFFF923000</v>
      </c>
      <c r="B823" s="10">
        <f t="shared" si="25"/>
        <v>-7196672</v>
      </c>
      <c r="F823" s="10"/>
    </row>
    <row r="824" spans="1:6">
      <c r="A824" s="9" t="str">
        <f t="shared" si="24"/>
        <v>FFFF923000</v>
      </c>
      <c r="B824" s="10">
        <f t="shared" si="25"/>
        <v>-7196672</v>
      </c>
      <c r="F824" s="10"/>
    </row>
    <row r="825" spans="1:6">
      <c r="A825" s="9" t="str">
        <f t="shared" si="24"/>
        <v>FFFF923000</v>
      </c>
      <c r="B825" s="10">
        <f t="shared" si="25"/>
        <v>-7196672</v>
      </c>
      <c r="F825" s="10"/>
    </row>
    <row r="826" spans="1:6">
      <c r="A826" s="9" t="str">
        <f t="shared" si="24"/>
        <v>FFFF923000</v>
      </c>
      <c r="B826" s="10">
        <f t="shared" si="25"/>
        <v>-7196672</v>
      </c>
      <c r="F826" s="10"/>
    </row>
    <row r="827" spans="1:6">
      <c r="A827" s="9" t="str">
        <f t="shared" si="24"/>
        <v>FFFF923000</v>
      </c>
      <c r="B827" s="10">
        <f t="shared" si="25"/>
        <v>-7196672</v>
      </c>
      <c r="F827" s="10"/>
    </row>
    <row r="828" spans="1:6">
      <c r="A828" s="9" t="str">
        <f t="shared" si="24"/>
        <v>FFFF923000</v>
      </c>
      <c r="B828" s="10">
        <f t="shared" si="25"/>
        <v>-7196672</v>
      </c>
      <c r="F828" s="10"/>
    </row>
    <row r="829" spans="1:6">
      <c r="A829" s="9" t="str">
        <f t="shared" si="24"/>
        <v>FFFF923000</v>
      </c>
      <c r="B829" s="10">
        <f t="shared" si="25"/>
        <v>-7196672</v>
      </c>
      <c r="F829" s="10"/>
    </row>
    <row r="830" spans="1:6">
      <c r="A830" s="9" t="str">
        <f t="shared" si="24"/>
        <v>FFFF923000</v>
      </c>
      <c r="B830" s="10">
        <f t="shared" si="25"/>
        <v>-7196672</v>
      </c>
      <c r="F830" s="10"/>
    </row>
    <row r="831" spans="1:6">
      <c r="A831" s="9" t="str">
        <f t="shared" si="24"/>
        <v>FFFF923000</v>
      </c>
      <c r="B831" s="10">
        <f t="shared" si="25"/>
        <v>-7196672</v>
      </c>
      <c r="F831" s="10"/>
    </row>
    <row r="832" spans="1:6">
      <c r="A832" s="9" t="str">
        <f t="shared" si="24"/>
        <v>FFFF923000</v>
      </c>
      <c r="B832" s="10">
        <f t="shared" si="25"/>
        <v>-7196672</v>
      </c>
      <c r="F832" s="10"/>
    </row>
    <row r="833" spans="1:6">
      <c r="A833" s="9" t="str">
        <f t="shared" si="24"/>
        <v>FFFF923000</v>
      </c>
      <c r="B833" s="10">
        <f t="shared" si="25"/>
        <v>-7196672</v>
      </c>
      <c r="F833" s="10"/>
    </row>
    <row r="834" spans="1:6">
      <c r="A834" s="9" t="str">
        <f t="shared" ref="A834:A897" si="26">DEC2HEX(-HEX2DEC("6DD000")+HEX2DEC(C834),8)</f>
        <v>FFFF923000</v>
      </c>
      <c r="B834" s="10">
        <f t="shared" ref="B834:B897" si="27">HEX2DEC(A834)</f>
        <v>-7196672</v>
      </c>
      <c r="F834" s="10"/>
    </row>
    <row r="835" spans="1:6">
      <c r="A835" s="9" t="str">
        <f t="shared" si="26"/>
        <v>FFFF923000</v>
      </c>
      <c r="B835" s="10">
        <f t="shared" si="27"/>
        <v>-7196672</v>
      </c>
      <c r="F835" s="10"/>
    </row>
    <row r="836" spans="1:6">
      <c r="A836" s="9" t="str">
        <f t="shared" si="26"/>
        <v>FFFF923000</v>
      </c>
      <c r="B836" s="10">
        <f t="shared" si="27"/>
        <v>-7196672</v>
      </c>
      <c r="F836" s="10"/>
    </row>
    <row r="837" spans="1:6">
      <c r="A837" s="9" t="str">
        <f t="shared" si="26"/>
        <v>FFFF923000</v>
      </c>
      <c r="B837" s="10">
        <f t="shared" si="27"/>
        <v>-7196672</v>
      </c>
      <c r="F837" s="10"/>
    </row>
    <row r="838" spans="1:6">
      <c r="A838" s="9" t="str">
        <f t="shared" si="26"/>
        <v>FFFF923000</v>
      </c>
      <c r="B838" s="10">
        <f t="shared" si="27"/>
        <v>-7196672</v>
      </c>
      <c r="E838" s="10"/>
      <c r="F838" s="10"/>
    </row>
    <row r="839" spans="1:6">
      <c r="A839" s="9" t="str">
        <f t="shared" si="26"/>
        <v>FFFF923000</v>
      </c>
      <c r="B839" s="10">
        <f t="shared" si="27"/>
        <v>-7196672</v>
      </c>
      <c r="F839" s="10"/>
    </row>
    <row r="840" spans="1:6">
      <c r="A840" s="9" t="str">
        <f t="shared" si="26"/>
        <v>FFFF923000</v>
      </c>
      <c r="B840" s="10">
        <f t="shared" si="27"/>
        <v>-7196672</v>
      </c>
      <c r="F840" s="10"/>
    </row>
    <row r="841" spans="1:6">
      <c r="A841" s="9" t="str">
        <f t="shared" si="26"/>
        <v>FFFF923000</v>
      </c>
      <c r="B841" s="10">
        <f t="shared" si="27"/>
        <v>-7196672</v>
      </c>
      <c r="F841" s="10"/>
    </row>
    <row r="842" spans="1:6">
      <c r="A842" s="9" t="str">
        <f t="shared" si="26"/>
        <v>FFFF923000</v>
      </c>
      <c r="B842" s="10">
        <f t="shared" si="27"/>
        <v>-7196672</v>
      </c>
      <c r="F842" s="10"/>
    </row>
    <row r="843" spans="1:6">
      <c r="A843" s="9" t="str">
        <f t="shared" si="26"/>
        <v>FFFF923000</v>
      </c>
      <c r="B843" s="10">
        <f t="shared" si="27"/>
        <v>-7196672</v>
      </c>
      <c r="F843" s="10"/>
    </row>
    <row r="844" spans="1:6">
      <c r="A844" s="9" t="str">
        <f t="shared" si="26"/>
        <v>FFFF923000</v>
      </c>
      <c r="B844" s="10">
        <f t="shared" si="27"/>
        <v>-7196672</v>
      </c>
      <c r="F844" s="10"/>
    </row>
    <row r="845" spans="1:6">
      <c r="A845" s="9" t="str">
        <f t="shared" si="26"/>
        <v>FFFF923000</v>
      </c>
      <c r="B845" s="10">
        <f t="shared" si="27"/>
        <v>-7196672</v>
      </c>
      <c r="F845" s="10"/>
    </row>
    <row r="846" spans="1:6">
      <c r="A846" s="9" t="str">
        <f t="shared" si="26"/>
        <v>FFFF923000</v>
      </c>
      <c r="B846" s="10">
        <f t="shared" si="27"/>
        <v>-7196672</v>
      </c>
      <c r="F846" s="10"/>
    </row>
    <row r="847" spans="1:6">
      <c r="A847" s="9" t="str">
        <f t="shared" si="26"/>
        <v>FFFF923000</v>
      </c>
      <c r="B847" s="10">
        <f t="shared" si="27"/>
        <v>-7196672</v>
      </c>
      <c r="F847" s="10"/>
    </row>
    <row r="848" spans="1:6">
      <c r="A848" s="9" t="str">
        <f t="shared" si="26"/>
        <v>FFFF923000</v>
      </c>
      <c r="B848" s="10">
        <f t="shared" si="27"/>
        <v>-7196672</v>
      </c>
      <c r="F848" s="10"/>
    </row>
    <row r="849" spans="1:6">
      <c r="A849" s="9" t="str">
        <f t="shared" si="26"/>
        <v>FFFF923000</v>
      </c>
      <c r="B849" s="10">
        <f t="shared" si="27"/>
        <v>-7196672</v>
      </c>
    </row>
    <row r="850" spans="1:6">
      <c r="A850" s="9" t="str">
        <f t="shared" si="26"/>
        <v>FFFF923000</v>
      </c>
      <c r="B850" s="10">
        <f t="shared" si="27"/>
        <v>-7196672</v>
      </c>
    </row>
    <row r="851" spans="1:6">
      <c r="A851" s="9" t="str">
        <f t="shared" si="26"/>
        <v>FFFF923000</v>
      </c>
      <c r="B851" s="10">
        <f t="shared" si="27"/>
        <v>-7196672</v>
      </c>
      <c r="F851" s="10"/>
    </row>
    <row r="852" spans="1:6">
      <c r="A852" s="9" t="str">
        <f t="shared" si="26"/>
        <v>FFFF923000</v>
      </c>
      <c r="B852" s="10">
        <f t="shared" si="27"/>
        <v>-7196672</v>
      </c>
      <c r="F852" s="10"/>
    </row>
    <row r="853" spans="1:6">
      <c r="A853" s="9" t="str">
        <f t="shared" si="26"/>
        <v>FFFF923000</v>
      </c>
      <c r="B853" s="10">
        <f t="shared" si="27"/>
        <v>-7196672</v>
      </c>
      <c r="F853" s="10"/>
    </row>
    <row r="854" spans="1:6">
      <c r="A854" s="9" t="str">
        <f t="shared" si="26"/>
        <v>FFFF923000</v>
      </c>
      <c r="B854" s="10">
        <f t="shared" si="27"/>
        <v>-7196672</v>
      </c>
      <c r="F854" s="10"/>
    </row>
    <row r="855" spans="1:6">
      <c r="A855" s="9" t="str">
        <f t="shared" si="26"/>
        <v>FFFF923000</v>
      </c>
      <c r="B855" s="10">
        <f t="shared" si="27"/>
        <v>-7196672</v>
      </c>
      <c r="F855" s="10"/>
    </row>
    <row r="856" spans="1:6">
      <c r="A856" s="9" t="str">
        <f t="shared" si="26"/>
        <v>FFFF923000</v>
      </c>
      <c r="B856" s="10">
        <f t="shared" si="27"/>
        <v>-7196672</v>
      </c>
      <c r="F856" s="10"/>
    </row>
    <row r="857" spans="1:6">
      <c r="A857" s="9" t="str">
        <f t="shared" si="26"/>
        <v>FFFF923000</v>
      </c>
      <c r="B857" s="10">
        <f t="shared" si="27"/>
        <v>-7196672</v>
      </c>
      <c r="F857" s="10"/>
    </row>
    <row r="858" spans="1:6">
      <c r="A858" s="9" t="str">
        <f t="shared" si="26"/>
        <v>FFFF923000</v>
      </c>
      <c r="B858" s="10">
        <f t="shared" si="27"/>
        <v>-7196672</v>
      </c>
      <c r="F858" s="10"/>
    </row>
    <row r="859" spans="1:6">
      <c r="A859" s="9" t="str">
        <f t="shared" si="26"/>
        <v>FFFF923000</v>
      </c>
      <c r="B859" s="10">
        <f t="shared" si="27"/>
        <v>-7196672</v>
      </c>
      <c r="F859" s="10"/>
    </row>
    <row r="860" spans="1:6">
      <c r="A860" s="9" t="str">
        <f t="shared" si="26"/>
        <v>FFFF923000</v>
      </c>
      <c r="B860" s="10">
        <f t="shared" si="27"/>
        <v>-7196672</v>
      </c>
      <c r="F860" s="10"/>
    </row>
    <row r="861" spans="1:6">
      <c r="A861" s="9" t="str">
        <f t="shared" si="26"/>
        <v>FFFF923000</v>
      </c>
      <c r="B861" s="10">
        <f t="shared" si="27"/>
        <v>-7196672</v>
      </c>
      <c r="F861" s="10"/>
    </row>
    <row r="862" spans="1:6">
      <c r="A862" s="9" t="str">
        <f t="shared" si="26"/>
        <v>FFFF923000</v>
      </c>
      <c r="B862" s="10">
        <f t="shared" si="27"/>
        <v>-7196672</v>
      </c>
      <c r="F862" s="10"/>
    </row>
    <row r="863" spans="1:6">
      <c r="A863" s="9" t="str">
        <f t="shared" si="26"/>
        <v>FFFF923000</v>
      </c>
      <c r="B863" s="10">
        <f t="shared" si="27"/>
        <v>-7196672</v>
      </c>
      <c r="F863" s="10"/>
    </row>
    <row r="864" spans="1:6">
      <c r="A864" s="9" t="str">
        <f t="shared" si="26"/>
        <v>FFFF923000</v>
      </c>
      <c r="B864" s="10">
        <f t="shared" si="27"/>
        <v>-7196672</v>
      </c>
      <c r="F864" s="10"/>
    </row>
    <row r="865" spans="1:6">
      <c r="A865" s="9" t="str">
        <f t="shared" si="26"/>
        <v>FFFF923000</v>
      </c>
      <c r="B865" s="10">
        <f t="shared" si="27"/>
        <v>-7196672</v>
      </c>
      <c r="F865" s="10"/>
    </row>
    <row r="866" spans="1:6">
      <c r="A866" s="9" t="str">
        <f t="shared" si="26"/>
        <v>FFFF923000</v>
      </c>
      <c r="B866" s="10">
        <f t="shared" si="27"/>
        <v>-7196672</v>
      </c>
      <c r="F866" s="10"/>
    </row>
    <row r="867" spans="1:6">
      <c r="A867" s="9" t="str">
        <f t="shared" si="26"/>
        <v>FFFF923000</v>
      </c>
      <c r="B867" s="10">
        <f t="shared" si="27"/>
        <v>-7196672</v>
      </c>
      <c r="F867" s="10"/>
    </row>
    <row r="868" spans="1:6">
      <c r="A868" s="9" t="str">
        <f t="shared" si="26"/>
        <v>FFFF923000</v>
      </c>
      <c r="B868" s="10">
        <f t="shared" si="27"/>
        <v>-7196672</v>
      </c>
      <c r="F868" s="10"/>
    </row>
    <row r="869" spans="1:6">
      <c r="A869" s="9" t="str">
        <f t="shared" si="26"/>
        <v>FFFF923000</v>
      </c>
      <c r="B869" s="10">
        <f t="shared" si="27"/>
        <v>-7196672</v>
      </c>
      <c r="F869" s="10"/>
    </row>
    <row r="870" spans="1:6">
      <c r="A870" s="9" t="str">
        <f t="shared" si="26"/>
        <v>FFFF923000</v>
      </c>
      <c r="B870" s="10">
        <f t="shared" si="27"/>
        <v>-7196672</v>
      </c>
    </row>
    <row r="871" spans="1:6">
      <c r="A871" s="9" t="str">
        <f t="shared" si="26"/>
        <v>FFFF923000</v>
      </c>
      <c r="B871" s="10">
        <f t="shared" si="27"/>
        <v>-7196672</v>
      </c>
      <c r="F871" s="10"/>
    </row>
    <row r="872" spans="1:6">
      <c r="A872" s="9" t="str">
        <f t="shared" si="26"/>
        <v>FFFF923000</v>
      </c>
      <c r="B872" s="10">
        <f t="shared" si="27"/>
        <v>-7196672</v>
      </c>
      <c r="F872" s="10"/>
    </row>
    <row r="873" spans="1:6">
      <c r="A873" s="9" t="str">
        <f t="shared" si="26"/>
        <v>FFFF923000</v>
      </c>
      <c r="B873" s="10">
        <f t="shared" si="27"/>
        <v>-7196672</v>
      </c>
      <c r="F873" s="10"/>
    </row>
    <row r="874" spans="1:6">
      <c r="A874" s="9" t="str">
        <f t="shared" si="26"/>
        <v>FFFF923000</v>
      </c>
      <c r="B874" s="10">
        <f t="shared" si="27"/>
        <v>-7196672</v>
      </c>
      <c r="F874" s="10"/>
    </row>
    <row r="875" spans="1:6">
      <c r="A875" s="9" t="str">
        <f t="shared" si="26"/>
        <v>FFFF923000</v>
      </c>
      <c r="B875" s="10">
        <f t="shared" si="27"/>
        <v>-7196672</v>
      </c>
      <c r="F875" s="10"/>
    </row>
    <row r="876" spans="1:6">
      <c r="A876" s="9" t="str">
        <f t="shared" si="26"/>
        <v>FFFF923000</v>
      </c>
      <c r="B876" s="10">
        <f t="shared" si="27"/>
        <v>-7196672</v>
      </c>
      <c r="F876" s="10"/>
    </row>
    <row r="877" spans="1:6">
      <c r="A877" s="9" t="str">
        <f t="shared" si="26"/>
        <v>FFFF923000</v>
      </c>
      <c r="B877" s="10">
        <f t="shared" si="27"/>
        <v>-7196672</v>
      </c>
      <c r="F877" s="10"/>
    </row>
    <row r="878" spans="1:6">
      <c r="A878" s="9" t="str">
        <f t="shared" si="26"/>
        <v>FFFF923000</v>
      </c>
      <c r="B878" s="10">
        <f t="shared" si="27"/>
        <v>-7196672</v>
      </c>
      <c r="F878" s="10"/>
    </row>
    <row r="879" spans="1:6">
      <c r="A879" s="9" t="str">
        <f t="shared" si="26"/>
        <v>FFFF923000</v>
      </c>
      <c r="B879" s="10">
        <f t="shared" si="27"/>
        <v>-7196672</v>
      </c>
      <c r="F879" s="10"/>
    </row>
    <row r="880" spans="1:6">
      <c r="A880" s="9" t="str">
        <f t="shared" si="26"/>
        <v>FFFF923000</v>
      </c>
      <c r="B880" s="10">
        <f t="shared" si="27"/>
        <v>-7196672</v>
      </c>
      <c r="F880" s="10"/>
    </row>
    <row r="881" spans="1:6">
      <c r="A881" s="9" t="str">
        <f t="shared" si="26"/>
        <v>FFFF923000</v>
      </c>
      <c r="B881" s="10">
        <f t="shared" si="27"/>
        <v>-7196672</v>
      </c>
      <c r="F881" s="10"/>
    </row>
    <row r="882" spans="1:6">
      <c r="A882" s="9" t="str">
        <f t="shared" si="26"/>
        <v>FFFF923000</v>
      </c>
      <c r="B882" s="10">
        <f t="shared" si="27"/>
        <v>-7196672</v>
      </c>
      <c r="F882" s="10"/>
    </row>
    <row r="883" spans="1:6">
      <c r="A883" s="9" t="str">
        <f t="shared" si="26"/>
        <v>FFFF923000</v>
      </c>
      <c r="B883" s="10">
        <f t="shared" si="27"/>
        <v>-7196672</v>
      </c>
      <c r="F883" s="10"/>
    </row>
    <row r="884" spans="1:6">
      <c r="A884" s="9" t="str">
        <f t="shared" si="26"/>
        <v>FFFF923000</v>
      </c>
      <c r="B884" s="10">
        <f t="shared" si="27"/>
        <v>-7196672</v>
      </c>
      <c r="F884" s="10"/>
    </row>
    <row r="885" spans="1:6">
      <c r="A885" s="9" t="str">
        <f t="shared" si="26"/>
        <v>FFFF923000</v>
      </c>
      <c r="B885" s="10">
        <f t="shared" si="27"/>
        <v>-7196672</v>
      </c>
      <c r="F885" s="10"/>
    </row>
    <row r="886" spans="1:6">
      <c r="A886" s="9" t="str">
        <f t="shared" si="26"/>
        <v>FFFF923000</v>
      </c>
      <c r="B886" s="10">
        <f t="shared" si="27"/>
        <v>-7196672</v>
      </c>
      <c r="F886" s="10"/>
    </row>
    <row r="887" spans="1:6">
      <c r="A887" s="9" t="str">
        <f t="shared" si="26"/>
        <v>FFFF923000</v>
      </c>
      <c r="B887" s="10">
        <f t="shared" si="27"/>
        <v>-7196672</v>
      </c>
      <c r="F887" s="10"/>
    </row>
    <row r="888" spans="1:6">
      <c r="A888" s="9" t="str">
        <f t="shared" si="26"/>
        <v>FFFF923000</v>
      </c>
      <c r="B888" s="10">
        <f t="shared" si="27"/>
        <v>-7196672</v>
      </c>
      <c r="F888" s="10"/>
    </row>
    <row r="889" spans="1:6">
      <c r="A889" s="9" t="str">
        <f t="shared" si="26"/>
        <v>FFFF923000</v>
      </c>
      <c r="B889" s="10">
        <f t="shared" si="27"/>
        <v>-7196672</v>
      </c>
      <c r="F889" s="10"/>
    </row>
    <row r="890" spans="1:6">
      <c r="A890" s="9" t="str">
        <f t="shared" si="26"/>
        <v>FFFF923000</v>
      </c>
      <c r="B890" s="10">
        <f t="shared" si="27"/>
        <v>-7196672</v>
      </c>
      <c r="F890" s="10"/>
    </row>
    <row r="891" spans="1:6">
      <c r="A891" s="9" t="str">
        <f t="shared" si="26"/>
        <v>FFFF923000</v>
      </c>
      <c r="B891" s="10">
        <f t="shared" si="27"/>
        <v>-7196672</v>
      </c>
      <c r="F891" s="10"/>
    </row>
    <row r="892" spans="1:6">
      <c r="A892" s="9" t="str">
        <f t="shared" si="26"/>
        <v>FFFF923000</v>
      </c>
      <c r="B892" s="10">
        <f t="shared" si="27"/>
        <v>-7196672</v>
      </c>
      <c r="F892" s="10"/>
    </row>
    <row r="893" spans="1:6">
      <c r="A893" s="9" t="str">
        <f t="shared" si="26"/>
        <v>FFFF923000</v>
      </c>
      <c r="B893" s="10">
        <f t="shared" si="27"/>
        <v>-7196672</v>
      </c>
      <c r="F893" s="10"/>
    </row>
    <row r="894" spans="1:6">
      <c r="A894" s="9" t="str">
        <f t="shared" si="26"/>
        <v>FFFF923000</v>
      </c>
      <c r="B894" s="10">
        <f t="shared" si="27"/>
        <v>-7196672</v>
      </c>
      <c r="F894" s="10"/>
    </row>
    <row r="895" spans="1:6">
      <c r="A895" s="9" t="str">
        <f t="shared" si="26"/>
        <v>FFFF923000</v>
      </c>
      <c r="B895" s="10">
        <f t="shared" si="27"/>
        <v>-7196672</v>
      </c>
      <c r="F895" s="10"/>
    </row>
    <row r="896" spans="1:6">
      <c r="A896" s="9" t="str">
        <f t="shared" si="26"/>
        <v>FFFF923000</v>
      </c>
      <c r="B896" s="10">
        <f t="shared" si="27"/>
        <v>-7196672</v>
      </c>
      <c r="F896" s="10"/>
    </row>
    <row r="897" spans="1:6">
      <c r="A897" s="9" t="str">
        <f t="shared" si="26"/>
        <v>FFFF923000</v>
      </c>
      <c r="B897" s="10">
        <f t="shared" si="27"/>
        <v>-7196672</v>
      </c>
      <c r="F897" s="10"/>
    </row>
    <row r="898" spans="1:6">
      <c r="A898" s="9" t="str">
        <f t="shared" ref="A898:A961" si="28">DEC2HEX(-HEX2DEC("6DD000")+HEX2DEC(C898),8)</f>
        <v>FFFF923000</v>
      </c>
      <c r="B898" s="10">
        <f t="shared" ref="B898:B961" si="29">HEX2DEC(A898)</f>
        <v>-7196672</v>
      </c>
      <c r="F898" s="10"/>
    </row>
    <row r="899" spans="1:6">
      <c r="A899" s="9" t="str">
        <f t="shared" si="28"/>
        <v>FFFF923000</v>
      </c>
      <c r="B899" s="10">
        <f t="shared" si="29"/>
        <v>-7196672</v>
      </c>
      <c r="F899" s="10"/>
    </row>
    <row r="900" spans="1:6">
      <c r="A900" s="9" t="str">
        <f t="shared" si="28"/>
        <v>FFFF923000</v>
      </c>
      <c r="B900" s="10">
        <f t="shared" si="29"/>
        <v>-7196672</v>
      </c>
      <c r="F900" s="10"/>
    </row>
    <row r="901" spans="1:6">
      <c r="A901" s="9" t="str">
        <f t="shared" si="28"/>
        <v>FFFF923000</v>
      </c>
      <c r="B901" s="10">
        <f t="shared" si="29"/>
        <v>-7196672</v>
      </c>
      <c r="F901" s="10"/>
    </row>
    <row r="902" spans="1:6">
      <c r="A902" s="9" t="str">
        <f t="shared" si="28"/>
        <v>FFFF923000</v>
      </c>
      <c r="B902" s="10">
        <f t="shared" si="29"/>
        <v>-7196672</v>
      </c>
      <c r="F902" s="10"/>
    </row>
    <row r="903" spans="1:6">
      <c r="A903" s="9" t="str">
        <f t="shared" si="28"/>
        <v>FFFF923000</v>
      </c>
      <c r="B903" s="10">
        <f t="shared" si="29"/>
        <v>-7196672</v>
      </c>
      <c r="F903" s="10"/>
    </row>
    <row r="904" spans="1:6">
      <c r="A904" s="9" t="str">
        <f t="shared" si="28"/>
        <v>FFFF923000</v>
      </c>
      <c r="B904" s="10">
        <f t="shared" si="29"/>
        <v>-7196672</v>
      </c>
      <c r="F904" s="10"/>
    </row>
    <row r="905" spans="1:6">
      <c r="A905" s="9" t="str">
        <f t="shared" si="28"/>
        <v>FFFF923000</v>
      </c>
      <c r="B905" s="10">
        <f t="shared" si="29"/>
        <v>-7196672</v>
      </c>
      <c r="F905" s="10"/>
    </row>
    <row r="906" spans="1:6">
      <c r="A906" s="9" t="str">
        <f t="shared" si="28"/>
        <v>FFFF923000</v>
      </c>
      <c r="B906" s="10">
        <f t="shared" si="29"/>
        <v>-7196672</v>
      </c>
      <c r="F906" s="10"/>
    </row>
    <row r="907" spans="1:6">
      <c r="A907" s="9" t="str">
        <f t="shared" si="28"/>
        <v>FFFF923000</v>
      </c>
      <c r="B907" s="10">
        <f t="shared" si="29"/>
        <v>-7196672</v>
      </c>
      <c r="F907" s="10"/>
    </row>
    <row r="908" spans="1:6">
      <c r="A908" s="9" t="str">
        <f t="shared" si="28"/>
        <v>FFFF923000</v>
      </c>
      <c r="B908" s="10">
        <f t="shared" si="29"/>
        <v>-7196672</v>
      </c>
      <c r="F908" s="10"/>
    </row>
    <row r="909" spans="1:6">
      <c r="A909" s="9" t="str">
        <f t="shared" si="28"/>
        <v>FFFF923000</v>
      </c>
      <c r="B909" s="10">
        <f t="shared" si="29"/>
        <v>-7196672</v>
      </c>
      <c r="F909" s="10"/>
    </row>
    <row r="910" spans="1:6">
      <c r="A910" s="9" t="str">
        <f t="shared" si="28"/>
        <v>FFFF923000</v>
      </c>
      <c r="B910" s="10">
        <f t="shared" si="29"/>
        <v>-7196672</v>
      </c>
      <c r="F910" s="10"/>
    </row>
    <row r="911" spans="1:6">
      <c r="A911" s="9" t="str">
        <f t="shared" si="28"/>
        <v>FFFF923000</v>
      </c>
      <c r="B911" s="10">
        <f t="shared" si="29"/>
        <v>-7196672</v>
      </c>
      <c r="F911" s="10"/>
    </row>
    <row r="912" spans="1:6">
      <c r="A912" s="9" t="str">
        <f t="shared" si="28"/>
        <v>FFFF923000</v>
      </c>
      <c r="B912" s="10">
        <f t="shared" si="29"/>
        <v>-7196672</v>
      </c>
      <c r="F912" s="10"/>
    </row>
    <row r="913" spans="1:6">
      <c r="A913" s="9" t="str">
        <f t="shared" si="28"/>
        <v>FFFF923000</v>
      </c>
      <c r="B913" s="10">
        <f t="shared" si="29"/>
        <v>-7196672</v>
      </c>
      <c r="F913" s="10"/>
    </row>
    <row r="914" spans="1:6">
      <c r="A914" s="9" t="str">
        <f t="shared" si="28"/>
        <v>FFFF923000</v>
      </c>
      <c r="B914" s="10">
        <f t="shared" si="29"/>
        <v>-7196672</v>
      </c>
      <c r="F914" s="10"/>
    </row>
    <row r="915" spans="1:6">
      <c r="A915" s="9" t="str">
        <f t="shared" si="28"/>
        <v>FFFF923000</v>
      </c>
      <c r="B915" s="10">
        <f t="shared" si="29"/>
        <v>-7196672</v>
      </c>
      <c r="F915" s="10"/>
    </row>
    <row r="916" spans="1:6">
      <c r="A916" s="9" t="str">
        <f t="shared" si="28"/>
        <v>FFFF923000</v>
      </c>
      <c r="B916" s="10">
        <f t="shared" si="29"/>
        <v>-7196672</v>
      </c>
      <c r="F916" s="10"/>
    </row>
    <row r="917" spans="1:6">
      <c r="A917" s="9" t="str">
        <f t="shared" si="28"/>
        <v>FFFF923000</v>
      </c>
      <c r="B917" s="10">
        <f t="shared" si="29"/>
        <v>-7196672</v>
      </c>
      <c r="F917" s="10"/>
    </row>
    <row r="918" spans="1:6">
      <c r="A918" s="9" t="str">
        <f t="shared" si="28"/>
        <v>FFFF923000</v>
      </c>
      <c r="B918" s="10">
        <f t="shared" si="29"/>
        <v>-7196672</v>
      </c>
      <c r="F918" s="10"/>
    </row>
    <row r="919" spans="1:6">
      <c r="A919" s="9" t="str">
        <f t="shared" si="28"/>
        <v>FFFF923000</v>
      </c>
      <c r="B919" s="10">
        <f t="shared" si="29"/>
        <v>-7196672</v>
      </c>
      <c r="E919" s="10"/>
      <c r="F919" s="10"/>
    </row>
    <row r="920" spans="1:6">
      <c r="A920" s="9" t="str">
        <f t="shared" si="28"/>
        <v>FFFF923000</v>
      </c>
      <c r="B920" s="10">
        <f t="shared" si="29"/>
        <v>-7196672</v>
      </c>
      <c r="E920" s="10"/>
      <c r="F920" s="10"/>
    </row>
    <row r="921" spans="1:6">
      <c r="A921" s="9" t="str">
        <f t="shared" si="28"/>
        <v>FFFF923000</v>
      </c>
      <c r="B921" s="10">
        <f t="shared" si="29"/>
        <v>-7196672</v>
      </c>
      <c r="E921" s="10"/>
      <c r="F921" s="10"/>
    </row>
    <row r="922" spans="1:6">
      <c r="A922" s="9" t="str">
        <f t="shared" si="28"/>
        <v>FFFF923000</v>
      </c>
      <c r="B922" s="10">
        <f t="shared" si="29"/>
        <v>-7196672</v>
      </c>
      <c r="D922" s="23"/>
      <c r="E922" s="10"/>
      <c r="F922" s="10"/>
    </row>
    <row r="923" spans="1:6">
      <c r="A923" s="9" t="str">
        <f t="shared" si="28"/>
        <v>FFFF923000</v>
      </c>
      <c r="B923" s="10">
        <f t="shared" si="29"/>
        <v>-7196672</v>
      </c>
      <c r="E923" s="10"/>
    </row>
    <row r="924" spans="1:6">
      <c r="A924" s="9" t="str">
        <f t="shared" si="28"/>
        <v>FFFF923000</v>
      </c>
      <c r="B924" s="10">
        <f t="shared" si="29"/>
        <v>-7196672</v>
      </c>
      <c r="E924" s="10"/>
      <c r="F924" s="10"/>
    </row>
    <row r="925" spans="1:6">
      <c r="A925" s="9" t="str">
        <f t="shared" si="28"/>
        <v>FFFF923000</v>
      </c>
      <c r="B925" s="10">
        <f t="shared" si="29"/>
        <v>-7196672</v>
      </c>
      <c r="E925" s="10"/>
      <c r="F925" s="10"/>
    </row>
    <row r="926" spans="1:6">
      <c r="A926" s="9" t="str">
        <f t="shared" si="28"/>
        <v>FFFF923000</v>
      </c>
      <c r="B926" s="10">
        <f t="shared" si="29"/>
        <v>-7196672</v>
      </c>
      <c r="E926" s="10"/>
      <c r="F926" s="10"/>
    </row>
    <row r="927" spans="1:6">
      <c r="A927" s="9" t="str">
        <f t="shared" si="28"/>
        <v>FFFF923000</v>
      </c>
      <c r="B927" s="10">
        <f t="shared" si="29"/>
        <v>-7196672</v>
      </c>
      <c r="E927" s="10"/>
      <c r="F927" s="10"/>
    </row>
    <row r="928" spans="1:6">
      <c r="A928" s="9" t="str">
        <f t="shared" si="28"/>
        <v>FFFF923000</v>
      </c>
      <c r="B928" s="10">
        <f t="shared" si="29"/>
        <v>-7196672</v>
      </c>
      <c r="E928" s="10"/>
      <c r="F928" s="10"/>
    </row>
    <row r="929" spans="1:6">
      <c r="A929" s="9" t="str">
        <f t="shared" si="28"/>
        <v>FFFF923000</v>
      </c>
      <c r="B929" s="10">
        <f t="shared" si="29"/>
        <v>-7196672</v>
      </c>
      <c r="E929" s="10"/>
      <c r="F929" s="10"/>
    </row>
    <row r="930" spans="1:6">
      <c r="A930" s="9" t="str">
        <f t="shared" si="28"/>
        <v>FFFF923000</v>
      </c>
      <c r="B930" s="10">
        <f t="shared" si="29"/>
        <v>-7196672</v>
      </c>
      <c r="E930" s="10"/>
      <c r="F930" s="10"/>
    </row>
    <row r="931" spans="1:6">
      <c r="A931" s="9" t="str">
        <f t="shared" si="28"/>
        <v>FFFF923000</v>
      </c>
      <c r="B931" s="10">
        <f t="shared" si="29"/>
        <v>-7196672</v>
      </c>
      <c r="F931" s="10"/>
    </row>
    <row r="932" spans="1:6">
      <c r="A932" s="9" t="str">
        <f t="shared" si="28"/>
        <v>FFFF923000</v>
      </c>
      <c r="B932" s="10">
        <f t="shared" si="29"/>
        <v>-7196672</v>
      </c>
      <c r="F932" s="10"/>
    </row>
    <row r="933" spans="1:6">
      <c r="A933" s="9" t="str">
        <f t="shared" si="28"/>
        <v>FFFF923000</v>
      </c>
      <c r="B933" s="10">
        <f t="shared" si="29"/>
        <v>-7196672</v>
      </c>
      <c r="F933" s="10"/>
    </row>
    <row r="934" spans="1:6">
      <c r="A934" s="9" t="str">
        <f t="shared" si="28"/>
        <v>FFFF923000</v>
      </c>
      <c r="B934" s="10">
        <f t="shared" si="29"/>
        <v>-7196672</v>
      </c>
      <c r="E934" s="10"/>
      <c r="F934" s="10"/>
    </row>
    <row r="935" spans="1:6">
      <c r="A935" s="9" t="str">
        <f t="shared" si="28"/>
        <v>FFFF923000</v>
      </c>
      <c r="B935" s="10">
        <f t="shared" si="29"/>
        <v>-7196672</v>
      </c>
      <c r="E935" s="10"/>
      <c r="F935" s="10"/>
    </row>
    <row r="936" spans="1:6">
      <c r="A936" s="9" t="str">
        <f t="shared" si="28"/>
        <v>FFFF923000</v>
      </c>
      <c r="B936" s="10">
        <f t="shared" si="29"/>
        <v>-7196672</v>
      </c>
      <c r="E936" s="10"/>
      <c r="F936" s="10"/>
    </row>
    <row r="937" spans="1:6">
      <c r="A937" s="9" t="str">
        <f t="shared" si="28"/>
        <v>FFFF923000</v>
      </c>
      <c r="B937" s="10">
        <f t="shared" si="29"/>
        <v>-7196672</v>
      </c>
      <c r="E937" s="10"/>
      <c r="F937" s="10"/>
    </row>
    <row r="938" spans="1:6">
      <c r="A938" s="9" t="str">
        <f t="shared" si="28"/>
        <v>FFFF923000</v>
      </c>
      <c r="B938" s="10">
        <f t="shared" si="29"/>
        <v>-7196672</v>
      </c>
      <c r="F938" s="10"/>
    </row>
    <row r="939" spans="1:6">
      <c r="A939" s="9" t="str">
        <f t="shared" si="28"/>
        <v>FFFF923000</v>
      </c>
      <c r="B939" s="10">
        <f t="shared" si="29"/>
        <v>-7196672</v>
      </c>
      <c r="E939" s="10"/>
      <c r="F939" s="10"/>
    </row>
    <row r="940" spans="1:6">
      <c r="A940" s="9" t="str">
        <f t="shared" si="28"/>
        <v>FFFF923000</v>
      </c>
      <c r="B940" s="10">
        <f t="shared" si="29"/>
        <v>-7196672</v>
      </c>
      <c r="E940" s="10"/>
      <c r="F940" s="10"/>
    </row>
    <row r="941" spans="1:6">
      <c r="A941" s="9" t="str">
        <f t="shared" si="28"/>
        <v>FFFF923000</v>
      </c>
      <c r="B941" s="10">
        <f t="shared" si="29"/>
        <v>-7196672</v>
      </c>
      <c r="F941" s="10"/>
    </row>
    <row r="942" spans="1:6">
      <c r="A942" s="9" t="str">
        <f t="shared" si="28"/>
        <v>FFFF923000</v>
      </c>
      <c r="B942" s="10">
        <f t="shared" si="29"/>
        <v>-7196672</v>
      </c>
      <c r="E942" s="10"/>
      <c r="F942" s="10"/>
    </row>
    <row r="943" spans="1:6">
      <c r="A943" s="9" t="str">
        <f t="shared" si="28"/>
        <v>FFFF923000</v>
      </c>
      <c r="B943" s="10">
        <f t="shared" si="29"/>
        <v>-7196672</v>
      </c>
      <c r="E943" s="10"/>
      <c r="F943" s="10"/>
    </row>
    <row r="944" spans="1:6">
      <c r="A944" s="9" t="str">
        <f t="shared" si="28"/>
        <v>FFFF923000</v>
      </c>
      <c r="B944" s="10">
        <f t="shared" si="29"/>
        <v>-7196672</v>
      </c>
      <c r="E944" s="10"/>
      <c r="F944" s="10"/>
    </row>
    <row r="945" spans="1:6">
      <c r="A945" s="9" t="str">
        <f t="shared" si="28"/>
        <v>FFFF923000</v>
      </c>
      <c r="B945" s="10">
        <f t="shared" si="29"/>
        <v>-7196672</v>
      </c>
      <c r="E945" s="10"/>
      <c r="F945" s="10"/>
    </row>
    <row r="946" spans="1:6">
      <c r="A946" s="9" t="str">
        <f t="shared" si="28"/>
        <v>FFFF923000</v>
      </c>
      <c r="B946" s="10">
        <f t="shared" si="29"/>
        <v>-7196672</v>
      </c>
      <c r="E946" s="10"/>
      <c r="F946" s="10"/>
    </row>
    <row r="947" spans="1:6">
      <c r="A947" s="9" t="str">
        <f t="shared" si="28"/>
        <v>FFFF923000</v>
      </c>
      <c r="B947" s="10">
        <f t="shared" si="29"/>
        <v>-7196672</v>
      </c>
      <c r="E947" s="10"/>
      <c r="F947" s="10"/>
    </row>
    <row r="948" spans="1:6">
      <c r="A948" s="9" t="str">
        <f t="shared" si="28"/>
        <v>FFFF923000</v>
      </c>
      <c r="B948" s="10">
        <f t="shared" si="29"/>
        <v>-7196672</v>
      </c>
      <c r="E948" s="10"/>
    </row>
    <row r="949" spans="1:6">
      <c r="A949" s="9" t="str">
        <f t="shared" si="28"/>
        <v>FFFF923000</v>
      </c>
      <c r="B949" s="10">
        <f t="shared" si="29"/>
        <v>-7196672</v>
      </c>
      <c r="F949" s="10"/>
    </row>
    <row r="950" spans="1:6">
      <c r="A950" s="9" t="str">
        <f t="shared" si="28"/>
        <v>FFFF923000</v>
      </c>
      <c r="B950" s="10">
        <f t="shared" si="29"/>
        <v>-7196672</v>
      </c>
      <c r="E950" s="10"/>
      <c r="F950" s="10"/>
    </row>
    <row r="951" spans="1:6">
      <c r="A951" s="9" t="str">
        <f t="shared" si="28"/>
        <v>FFFF923000</v>
      </c>
      <c r="B951" s="10">
        <f t="shared" si="29"/>
        <v>-7196672</v>
      </c>
      <c r="E951" s="10"/>
      <c r="F951" s="10"/>
    </row>
    <row r="952" spans="1:6">
      <c r="A952" s="9" t="str">
        <f t="shared" si="28"/>
        <v>FFFF923000</v>
      </c>
      <c r="B952" s="10">
        <f t="shared" si="29"/>
        <v>-7196672</v>
      </c>
      <c r="E952" s="10"/>
      <c r="F952" s="10"/>
    </row>
    <row r="953" spans="1:6">
      <c r="A953" s="9" t="str">
        <f t="shared" si="28"/>
        <v>FFFF923000</v>
      </c>
      <c r="B953" s="10">
        <f t="shared" si="29"/>
        <v>-7196672</v>
      </c>
      <c r="E953" s="10"/>
      <c r="F953" s="10"/>
    </row>
    <row r="954" spans="1:6">
      <c r="A954" s="9" t="str">
        <f t="shared" si="28"/>
        <v>FFFF923000</v>
      </c>
      <c r="B954" s="10">
        <f t="shared" si="29"/>
        <v>-7196672</v>
      </c>
      <c r="E954" s="10"/>
      <c r="F954" s="10"/>
    </row>
    <row r="955" spans="1:6">
      <c r="A955" s="9" t="str">
        <f t="shared" si="28"/>
        <v>FFFF923000</v>
      </c>
      <c r="B955" s="10">
        <f t="shared" si="29"/>
        <v>-7196672</v>
      </c>
      <c r="E955" s="10"/>
      <c r="F955" s="10"/>
    </row>
    <row r="956" spans="1:6">
      <c r="A956" s="9" t="str">
        <f t="shared" si="28"/>
        <v>FFFF923000</v>
      </c>
      <c r="B956" s="10">
        <f t="shared" si="29"/>
        <v>-7196672</v>
      </c>
      <c r="F956" s="10"/>
    </row>
    <row r="957" spans="1:6">
      <c r="A957" s="9" t="str">
        <f t="shared" si="28"/>
        <v>FFFF923000</v>
      </c>
      <c r="B957" s="10">
        <f t="shared" si="29"/>
        <v>-7196672</v>
      </c>
      <c r="F957" s="10"/>
    </row>
    <row r="958" spans="1:6">
      <c r="A958" s="9" t="str">
        <f t="shared" si="28"/>
        <v>FFFF923000</v>
      </c>
      <c r="B958" s="10">
        <f t="shared" si="29"/>
        <v>-7196672</v>
      </c>
      <c r="F958" s="10"/>
    </row>
    <row r="959" spans="1:6">
      <c r="A959" s="9" t="str">
        <f t="shared" si="28"/>
        <v>FFFF923000</v>
      </c>
      <c r="B959" s="10">
        <f t="shared" si="29"/>
        <v>-7196672</v>
      </c>
      <c r="F959" s="10"/>
    </row>
    <row r="960" spans="1:6">
      <c r="A960" s="9" t="str">
        <f t="shared" si="28"/>
        <v>FFFF923000</v>
      </c>
      <c r="B960" s="10">
        <f t="shared" si="29"/>
        <v>-7196672</v>
      </c>
      <c r="F960" s="10"/>
    </row>
    <row r="961" spans="1:6">
      <c r="A961" s="9" t="str">
        <f t="shared" si="28"/>
        <v>FFFF923000</v>
      </c>
      <c r="B961" s="10">
        <f t="shared" si="29"/>
        <v>-7196672</v>
      </c>
      <c r="F961" s="10"/>
    </row>
    <row r="962" spans="1:6">
      <c r="A962" s="9" t="str">
        <f t="shared" ref="A962:A1025" si="30">DEC2HEX(-HEX2DEC("6DD000")+HEX2DEC(C962),8)</f>
        <v>FFFF923000</v>
      </c>
      <c r="B962" s="10">
        <f t="shared" ref="B962:B1025" si="31">HEX2DEC(A962)</f>
        <v>-7196672</v>
      </c>
      <c r="F962" s="10"/>
    </row>
    <row r="963" spans="1:6">
      <c r="A963" s="9" t="str">
        <f t="shared" si="30"/>
        <v>FFFF923000</v>
      </c>
      <c r="B963" s="10">
        <f t="shared" si="31"/>
        <v>-7196672</v>
      </c>
      <c r="F963" s="10"/>
    </row>
    <row r="964" spans="1:6">
      <c r="A964" s="9" t="str">
        <f t="shared" si="30"/>
        <v>FFFF923000</v>
      </c>
      <c r="B964" s="10">
        <f t="shared" si="31"/>
        <v>-7196672</v>
      </c>
      <c r="F964" s="10"/>
    </row>
    <row r="965" spans="1:6">
      <c r="A965" s="9" t="str">
        <f t="shared" si="30"/>
        <v>FFFF923000</v>
      </c>
      <c r="B965" s="10">
        <f t="shared" si="31"/>
        <v>-7196672</v>
      </c>
      <c r="F965" s="10"/>
    </row>
    <row r="966" spans="1:6">
      <c r="A966" s="9" t="str">
        <f t="shared" si="30"/>
        <v>FFFF923000</v>
      </c>
      <c r="B966" s="10">
        <f t="shared" si="31"/>
        <v>-7196672</v>
      </c>
      <c r="F966" s="10"/>
    </row>
    <row r="967" spans="1:6">
      <c r="A967" s="9" t="str">
        <f t="shared" si="30"/>
        <v>FFFF923000</v>
      </c>
      <c r="B967" s="10">
        <f t="shared" si="31"/>
        <v>-7196672</v>
      </c>
      <c r="F967" s="10"/>
    </row>
    <row r="968" spans="1:6">
      <c r="A968" s="9" t="str">
        <f t="shared" si="30"/>
        <v>FFFF923000</v>
      </c>
      <c r="B968" s="10">
        <f t="shared" si="31"/>
        <v>-7196672</v>
      </c>
      <c r="F968" s="10"/>
    </row>
    <row r="969" spans="1:6">
      <c r="A969" s="9" t="str">
        <f t="shared" si="30"/>
        <v>FFFF923000</v>
      </c>
      <c r="B969" s="10">
        <f t="shared" si="31"/>
        <v>-7196672</v>
      </c>
      <c r="F969" s="10"/>
    </row>
    <row r="970" spans="1:6">
      <c r="A970" s="9" t="str">
        <f t="shared" si="30"/>
        <v>FFFF923000</v>
      </c>
      <c r="B970" s="10">
        <f t="shared" si="31"/>
        <v>-7196672</v>
      </c>
      <c r="F970" s="10"/>
    </row>
    <row r="971" spans="1:6">
      <c r="A971" s="9" t="str">
        <f t="shared" si="30"/>
        <v>FFFF923000</v>
      </c>
      <c r="B971" s="10">
        <f t="shared" si="31"/>
        <v>-7196672</v>
      </c>
      <c r="E971" s="10"/>
      <c r="F971" s="10"/>
    </row>
    <row r="972" spans="1:6">
      <c r="A972" s="9" t="str">
        <f t="shared" si="30"/>
        <v>FFFF923000</v>
      </c>
      <c r="B972" s="10">
        <f t="shared" si="31"/>
        <v>-7196672</v>
      </c>
      <c r="F972" s="10"/>
    </row>
    <row r="973" spans="1:6">
      <c r="A973" s="9" t="str">
        <f t="shared" si="30"/>
        <v>FFFF923000</v>
      </c>
      <c r="B973" s="10">
        <f t="shared" si="31"/>
        <v>-7196672</v>
      </c>
      <c r="E973" s="10"/>
      <c r="F973" s="10"/>
    </row>
    <row r="974" spans="1:6">
      <c r="A974" s="9" t="str">
        <f t="shared" si="30"/>
        <v>FFFF923000</v>
      </c>
      <c r="B974" s="10">
        <f t="shared" si="31"/>
        <v>-7196672</v>
      </c>
      <c r="E974" s="10"/>
      <c r="F974" s="10"/>
    </row>
    <row r="975" spans="1:6">
      <c r="A975" s="9" t="str">
        <f t="shared" si="30"/>
        <v>FFFF923000</v>
      </c>
      <c r="B975" s="10">
        <f t="shared" si="31"/>
        <v>-7196672</v>
      </c>
      <c r="E975" s="10"/>
      <c r="F975" s="10"/>
    </row>
    <row r="976" spans="1:6">
      <c r="A976" s="9" t="str">
        <f t="shared" si="30"/>
        <v>FFFF923000</v>
      </c>
      <c r="B976" s="10">
        <f t="shared" si="31"/>
        <v>-7196672</v>
      </c>
      <c r="E976" s="10"/>
      <c r="F976" s="10"/>
    </row>
    <row r="977" spans="1:6">
      <c r="A977" s="9" t="str">
        <f t="shared" si="30"/>
        <v>FFFF923000</v>
      </c>
      <c r="B977" s="10">
        <f t="shared" si="31"/>
        <v>-7196672</v>
      </c>
      <c r="E977" s="10"/>
      <c r="F977" s="10"/>
    </row>
    <row r="978" spans="1:6">
      <c r="A978" s="9" t="str">
        <f t="shared" si="30"/>
        <v>FFFF923000</v>
      </c>
      <c r="B978" s="10">
        <f t="shared" si="31"/>
        <v>-7196672</v>
      </c>
      <c r="E978" s="10"/>
      <c r="F978" s="10"/>
    </row>
    <row r="979" spans="1:6">
      <c r="A979" s="9" t="str">
        <f t="shared" si="30"/>
        <v>FFFF923000</v>
      </c>
      <c r="B979" s="10">
        <f t="shared" si="31"/>
        <v>-7196672</v>
      </c>
      <c r="E979" s="10"/>
      <c r="F979" s="10"/>
    </row>
    <row r="980" spans="1:6">
      <c r="A980" s="9" t="str">
        <f t="shared" si="30"/>
        <v>FFFF923000</v>
      </c>
      <c r="B980" s="10">
        <f t="shared" si="31"/>
        <v>-7196672</v>
      </c>
      <c r="E980" s="10"/>
      <c r="F980" s="10"/>
    </row>
    <row r="981" spans="1:6">
      <c r="A981" s="9" t="str">
        <f t="shared" si="30"/>
        <v>FFFF923000</v>
      </c>
      <c r="B981" s="10">
        <f t="shared" si="31"/>
        <v>-7196672</v>
      </c>
      <c r="E981" s="10"/>
      <c r="F981" s="10"/>
    </row>
    <row r="982" spans="1:6">
      <c r="A982" s="9" t="str">
        <f t="shared" si="30"/>
        <v>FFFF923000</v>
      </c>
      <c r="B982" s="10">
        <f t="shared" si="31"/>
        <v>-7196672</v>
      </c>
      <c r="E982" s="10"/>
      <c r="F982" s="10"/>
    </row>
    <row r="983" spans="1:6">
      <c r="A983" s="9" t="str">
        <f t="shared" si="30"/>
        <v>FFFF923000</v>
      </c>
      <c r="B983" s="10">
        <f t="shared" si="31"/>
        <v>-7196672</v>
      </c>
      <c r="E983" s="10"/>
      <c r="F983" s="10"/>
    </row>
    <row r="984" spans="1:6">
      <c r="A984" s="9" t="str">
        <f t="shared" si="30"/>
        <v>FFFF923000</v>
      </c>
      <c r="B984" s="10">
        <f t="shared" si="31"/>
        <v>-7196672</v>
      </c>
      <c r="E984" s="10"/>
      <c r="F984" s="10"/>
    </row>
    <row r="985" spans="1:6">
      <c r="A985" s="9" t="str">
        <f t="shared" si="30"/>
        <v>FFFF923000</v>
      </c>
      <c r="B985" s="10">
        <f t="shared" si="31"/>
        <v>-7196672</v>
      </c>
      <c r="E985" s="10"/>
      <c r="F985" s="10"/>
    </row>
    <row r="986" spans="1:6">
      <c r="A986" s="9" t="str">
        <f t="shared" si="30"/>
        <v>FFFF923000</v>
      </c>
      <c r="B986" s="10">
        <f t="shared" si="31"/>
        <v>-7196672</v>
      </c>
      <c r="E986" s="10"/>
      <c r="F986" s="10"/>
    </row>
    <row r="987" spans="1:6">
      <c r="A987" s="9" t="str">
        <f t="shared" si="30"/>
        <v>FFFF923000</v>
      </c>
      <c r="B987" s="10">
        <f t="shared" si="31"/>
        <v>-7196672</v>
      </c>
      <c r="E987" s="10"/>
      <c r="F987" s="10"/>
    </row>
    <row r="988" spans="1:6">
      <c r="A988" s="9" t="str">
        <f t="shared" si="30"/>
        <v>FFFF923000</v>
      </c>
      <c r="B988" s="10">
        <f t="shared" si="31"/>
        <v>-7196672</v>
      </c>
      <c r="E988" s="10"/>
      <c r="F988" s="10"/>
    </row>
    <row r="989" spans="1:6">
      <c r="A989" s="9" t="str">
        <f t="shared" si="30"/>
        <v>FFFF923000</v>
      </c>
      <c r="B989" s="10">
        <f t="shared" si="31"/>
        <v>-7196672</v>
      </c>
      <c r="E989" s="10"/>
      <c r="F989" s="10"/>
    </row>
    <row r="990" spans="1:6">
      <c r="A990" s="9" t="str">
        <f t="shared" si="30"/>
        <v>FFFF923000</v>
      </c>
      <c r="B990" s="10">
        <f t="shared" si="31"/>
        <v>-7196672</v>
      </c>
      <c r="E990" s="10"/>
      <c r="F990" s="10"/>
    </row>
    <row r="991" spans="1:6">
      <c r="A991" s="9" t="str">
        <f t="shared" si="30"/>
        <v>FFFF923000</v>
      </c>
      <c r="B991" s="10">
        <f t="shared" si="31"/>
        <v>-7196672</v>
      </c>
      <c r="E991" s="10"/>
      <c r="F991" s="10"/>
    </row>
    <row r="992" spans="1:6">
      <c r="A992" s="9" t="str">
        <f t="shared" si="30"/>
        <v>FFFF923000</v>
      </c>
      <c r="B992" s="10">
        <f t="shared" si="31"/>
        <v>-7196672</v>
      </c>
      <c r="E992" s="10"/>
      <c r="F992" s="10"/>
    </row>
    <row r="993" spans="1:6">
      <c r="A993" s="9" t="str">
        <f t="shared" si="30"/>
        <v>FFFF923000</v>
      </c>
      <c r="B993" s="10">
        <f t="shared" si="31"/>
        <v>-7196672</v>
      </c>
      <c r="E993" s="10"/>
      <c r="F993" s="10"/>
    </row>
    <row r="994" spans="1:6">
      <c r="A994" s="9" t="str">
        <f t="shared" si="30"/>
        <v>FFFF923000</v>
      </c>
      <c r="B994" s="10">
        <f t="shared" si="31"/>
        <v>-7196672</v>
      </c>
      <c r="F994" s="10"/>
    </row>
    <row r="995" spans="1:6">
      <c r="A995" s="9" t="str">
        <f t="shared" si="30"/>
        <v>FFFF923000</v>
      </c>
      <c r="B995" s="10">
        <f t="shared" si="31"/>
        <v>-7196672</v>
      </c>
      <c r="F995" s="10"/>
    </row>
    <row r="996" spans="1:6">
      <c r="A996" s="9" t="str">
        <f t="shared" si="30"/>
        <v>FFFF923000</v>
      </c>
      <c r="B996" s="10">
        <f t="shared" si="31"/>
        <v>-7196672</v>
      </c>
      <c r="F996" s="10"/>
    </row>
    <row r="997" spans="1:6">
      <c r="A997" s="9" t="str">
        <f t="shared" si="30"/>
        <v>FFFF923000</v>
      </c>
      <c r="B997" s="10">
        <f t="shared" si="31"/>
        <v>-7196672</v>
      </c>
      <c r="F997" s="10"/>
    </row>
    <row r="998" spans="1:6">
      <c r="A998" s="9" t="str">
        <f t="shared" si="30"/>
        <v>FFFF923000</v>
      </c>
      <c r="B998" s="10">
        <f t="shared" si="31"/>
        <v>-7196672</v>
      </c>
      <c r="E998" s="10"/>
      <c r="F998" s="10"/>
    </row>
    <row r="999" spans="1:6">
      <c r="A999" s="9" t="str">
        <f t="shared" si="30"/>
        <v>FFFF923000</v>
      </c>
      <c r="B999" s="10">
        <f t="shared" si="31"/>
        <v>-7196672</v>
      </c>
      <c r="E999" s="10"/>
      <c r="F999" s="10"/>
    </row>
    <row r="1000" spans="1:6">
      <c r="A1000" s="9" t="str">
        <f t="shared" si="30"/>
        <v>FFFF923000</v>
      </c>
      <c r="B1000" s="10">
        <f t="shared" si="31"/>
        <v>-7196672</v>
      </c>
      <c r="E1000" s="10"/>
      <c r="F1000" s="10"/>
    </row>
    <row r="1001" spans="1:6">
      <c r="A1001" s="9" t="str">
        <f t="shared" si="30"/>
        <v>FFFF923000</v>
      </c>
      <c r="B1001" s="10">
        <f t="shared" si="31"/>
        <v>-7196672</v>
      </c>
      <c r="F1001" s="10"/>
    </row>
    <row r="1002" spans="1:6">
      <c r="A1002" s="9" t="str">
        <f t="shared" si="30"/>
        <v>FFFF923000</v>
      </c>
      <c r="B1002" s="10">
        <f t="shared" si="31"/>
        <v>-7196672</v>
      </c>
      <c r="E1002" s="10"/>
      <c r="F1002" s="10"/>
    </row>
    <row r="1003" spans="1:6">
      <c r="A1003" s="9" t="str">
        <f t="shared" si="30"/>
        <v>FFFF923000</v>
      </c>
      <c r="B1003" s="10">
        <f t="shared" si="31"/>
        <v>-7196672</v>
      </c>
      <c r="E1003" s="10"/>
      <c r="F1003" s="10"/>
    </row>
    <row r="1004" spans="1:6">
      <c r="A1004" s="9" t="str">
        <f t="shared" si="30"/>
        <v>FFFF923000</v>
      </c>
      <c r="B1004" s="10">
        <f t="shared" si="31"/>
        <v>-7196672</v>
      </c>
      <c r="E1004" s="10"/>
      <c r="F1004" s="10"/>
    </row>
    <row r="1005" spans="1:6">
      <c r="A1005" s="9" t="str">
        <f t="shared" si="30"/>
        <v>FFFF923000</v>
      </c>
      <c r="B1005" s="10">
        <f t="shared" si="31"/>
        <v>-7196672</v>
      </c>
      <c r="E1005" s="10"/>
      <c r="F1005" s="10"/>
    </row>
    <row r="1006" spans="1:6">
      <c r="A1006" s="9" t="str">
        <f t="shared" si="30"/>
        <v>FFFF923000</v>
      </c>
      <c r="B1006" s="10">
        <f t="shared" si="31"/>
        <v>-7196672</v>
      </c>
      <c r="E1006" s="10"/>
      <c r="F1006" s="10"/>
    </row>
    <row r="1007" spans="1:6">
      <c r="A1007" s="9" t="str">
        <f t="shared" si="30"/>
        <v>FFFF923000</v>
      </c>
      <c r="B1007" s="10">
        <f t="shared" si="31"/>
        <v>-7196672</v>
      </c>
      <c r="E1007" s="10"/>
      <c r="F1007" s="10"/>
    </row>
    <row r="1008" spans="1:6">
      <c r="A1008" s="9" t="str">
        <f t="shared" si="30"/>
        <v>FFFF923000</v>
      </c>
      <c r="B1008" s="10">
        <f t="shared" si="31"/>
        <v>-7196672</v>
      </c>
      <c r="E1008" s="10"/>
      <c r="F1008" s="10"/>
    </row>
    <row r="1009" spans="1:6">
      <c r="A1009" s="9" t="str">
        <f t="shared" si="30"/>
        <v>FFFF923000</v>
      </c>
      <c r="B1009" s="10">
        <f t="shared" si="31"/>
        <v>-7196672</v>
      </c>
      <c r="E1009" s="10"/>
      <c r="F1009" s="10"/>
    </row>
    <row r="1010" spans="1:6">
      <c r="A1010" s="9" t="str">
        <f t="shared" si="30"/>
        <v>FFFF923000</v>
      </c>
      <c r="B1010" s="10">
        <f t="shared" si="31"/>
        <v>-7196672</v>
      </c>
      <c r="E1010" s="10"/>
      <c r="F1010" s="10"/>
    </row>
    <row r="1011" spans="1:6">
      <c r="A1011" s="9" t="str">
        <f t="shared" si="30"/>
        <v>FFFF923000</v>
      </c>
      <c r="B1011" s="10">
        <f t="shared" si="31"/>
        <v>-7196672</v>
      </c>
      <c r="E1011" s="10"/>
      <c r="F1011" s="10"/>
    </row>
    <row r="1012" spans="1:6">
      <c r="A1012" s="9" t="str">
        <f t="shared" si="30"/>
        <v>FFFF923000</v>
      </c>
      <c r="B1012" s="10">
        <f t="shared" si="31"/>
        <v>-7196672</v>
      </c>
      <c r="E1012" s="10"/>
      <c r="F1012" s="10"/>
    </row>
    <row r="1013" spans="1:6">
      <c r="A1013" s="9" t="str">
        <f t="shared" si="30"/>
        <v>FFFF923000</v>
      </c>
      <c r="B1013" s="10">
        <f t="shared" si="31"/>
        <v>-7196672</v>
      </c>
      <c r="E1013" s="10"/>
      <c r="F1013" s="10"/>
    </row>
    <row r="1014" spans="1:6">
      <c r="A1014" s="9" t="str">
        <f t="shared" si="30"/>
        <v>FFFF923000</v>
      </c>
      <c r="B1014" s="10">
        <f t="shared" si="31"/>
        <v>-7196672</v>
      </c>
      <c r="E1014" s="10"/>
      <c r="F1014" s="10"/>
    </row>
    <row r="1015" spans="1:6">
      <c r="A1015" s="9" t="str">
        <f t="shared" si="30"/>
        <v>FFFF923000</v>
      </c>
      <c r="B1015" s="10">
        <f t="shared" si="31"/>
        <v>-7196672</v>
      </c>
      <c r="E1015" s="10"/>
      <c r="F1015" s="10"/>
    </row>
    <row r="1016" spans="1:6">
      <c r="A1016" s="9" t="str">
        <f t="shared" si="30"/>
        <v>FFFF923000</v>
      </c>
      <c r="B1016" s="10">
        <f t="shared" si="31"/>
        <v>-7196672</v>
      </c>
      <c r="E1016" s="10"/>
      <c r="F1016" s="10"/>
    </row>
    <row r="1017" spans="1:6">
      <c r="A1017" s="9" t="str">
        <f t="shared" si="30"/>
        <v>FFFF923000</v>
      </c>
      <c r="B1017" s="10">
        <f t="shared" si="31"/>
        <v>-7196672</v>
      </c>
      <c r="E1017" s="10"/>
      <c r="F1017" s="10"/>
    </row>
    <row r="1018" spans="1:6">
      <c r="A1018" s="9" t="str">
        <f t="shared" si="30"/>
        <v>FFFF923000</v>
      </c>
      <c r="B1018" s="10">
        <f t="shared" si="31"/>
        <v>-7196672</v>
      </c>
      <c r="E1018" s="10"/>
      <c r="F1018" s="10"/>
    </row>
    <row r="1019" spans="1:6">
      <c r="A1019" s="9" t="str">
        <f t="shared" si="30"/>
        <v>FFFF923000</v>
      </c>
      <c r="B1019" s="10">
        <f t="shared" si="31"/>
        <v>-7196672</v>
      </c>
      <c r="E1019" s="10"/>
      <c r="F1019" s="10"/>
    </row>
    <row r="1020" spans="1:6">
      <c r="A1020" s="9" t="str">
        <f t="shared" si="30"/>
        <v>FFFF923000</v>
      </c>
      <c r="B1020" s="10">
        <f t="shared" si="31"/>
        <v>-7196672</v>
      </c>
      <c r="E1020" s="10"/>
      <c r="F1020" s="10"/>
    </row>
    <row r="1021" spans="1:6">
      <c r="A1021" s="9" t="str">
        <f t="shared" si="30"/>
        <v>FFFF923000</v>
      </c>
      <c r="B1021" s="10">
        <f t="shared" si="31"/>
        <v>-7196672</v>
      </c>
      <c r="F1021" s="10"/>
    </row>
    <row r="1022" spans="1:6">
      <c r="A1022" s="9" t="str">
        <f t="shared" si="30"/>
        <v>FFFF923000</v>
      </c>
      <c r="B1022" s="10">
        <f t="shared" si="31"/>
        <v>-7196672</v>
      </c>
      <c r="D1022" s="23"/>
      <c r="E1022" s="10"/>
      <c r="F1022" s="10"/>
    </row>
    <row r="1023" spans="1:6">
      <c r="A1023" s="9" t="str">
        <f t="shared" si="30"/>
        <v>FFFF923000</v>
      </c>
      <c r="B1023" s="10">
        <f t="shared" si="31"/>
        <v>-7196672</v>
      </c>
      <c r="F1023" s="10"/>
    </row>
    <row r="1024" spans="1:6">
      <c r="A1024" s="9" t="str">
        <f t="shared" si="30"/>
        <v>FFFF923000</v>
      </c>
      <c r="B1024" s="10">
        <f t="shared" si="31"/>
        <v>-7196672</v>
      </c>
      <c r="F1024" s="10"/>
    </row>
    <row r="1025" spans="1:6">
      <c r="A1025" s="9" t="str">
        <f t="shared" si="30"/>
        <v>FFFF923000</v>
      </c>
      <c r="B1025" s="10">
        <f t="shared" si="31"/>
        <v>-7196672</v>
      </c>
      <c r="F1025" s="10"/>
    </row>
    <row r="1026" spans="1:6">
      <c r="A1026" s="9" t="str">
        <f t="shared" ref="A1026:A1089" si="32">DEC2HEX(-HEX2DEC("6DD000")+HEX2DEC(C1026),8)</f>
        <v>FFFF923000</v>
      </c>
      <c r="B1026" s="10">
        <f t="shared" ref="B1026:B1089" si="33">HEX2DEC(A1026)</f>
        <v>-7196672</v>
      </c>
      <c r="F1026" s="10"/>
    </row>
    <row r="1027" spans="1:6">
      <c r="A1027" s="9" t="str">
        <f t="shared" si="32"/>
        <v>FFFF923000</v>
      </c>
      <c r="B1027" s="10">
        <f t="shared" si="33"/>
        <v>-7196672</v>
      </c>
      <c r="F1027" s="10"/>
    </row>
    <row r="1028" spans="1:6">
      <c r="A1028" s="9" t="str">
        <f t="shared" si="32"/>
        <v>FFFF923000</v>
      </c>
      <c r="B1028" s="10">
        <f t="shared" si="33"/>
        <v>-7196672</v>
      </c>
      <c r="F1028" s="10"/>
    </row>
    <row r="1029" spans="1:6">
      <c r="A1029" s="9" t="str">
        <f t="shared" si="32"/>
        <v>FFFF923000</v>
      </c>
      <c r="B1029" s="10">
        <f t="shared" si="33"/>
        <v>-7196672</v>
      </c>
      <c r="F1029" s="10"/>
    </row>
    <row r="1030" spans="1:6">
      <c r="A1030" s="9" t="str">
        <f t="shared" si="32"/>
        <v>FFFF923000</v>
      </c>
      <c r="B1030" s="10">
        <f t="shared" si="33"/>
        <v>-7196672</v>
      </c>
      <c r="F1030" s="10"/>
    </row>
    <row r="1031" spans="1:6">
      <c r="A1031" s="9" t="str">
        <f t="shared" si="32"/>
        <v>FFFF923000</v>
      </c>
      <c r="B1031" s="10">
        <f t="shared" si="33"/>
        <v>-7196672</v>
      </c>
      <c r="F1031" s="10"/>
    </row>
    <row r="1032" spans="1:6">
      <c r="A1032" s="9" t="str">
        <f t="shared" si="32"/>
        <v>FFFF923000</v>
      </c>
      <c r="B1032" s="10">
        <f t="shared" si="33"/>
        <v>-7196672</v>
      </c>
      <c r="F1032" s="10"/>
    </row>
    <row r="1033" spans="1:6">
      <c r="A1033" s="9" t="str">
        <f t="shared" si="32"/>
        <v>FFFF923000</v>
      </c>
      <c r="B1033" s="10">
        <f t="shared" si="33"/>
        <v>-7196672</v>
      </c>
      <c r="F1033" s="10"/>
    </row>
    <row r="1034" spans="1:6">
      <c r="A1034" s="9" t="str">
        <f t="shared" si="32"/>
        <v>FFFF923000</v>
      </c>
      <c r="B1034" s="10">
        <f t="shared" si="33"/>
        <v>-7196672</v>
      </c>
      <c r="F1034" s="10"/>
    </row>
    <row r="1035" spans="1:6">
      <c r="A1035" s="9" t="str">
        <f t="shared" si="32"/>
        <v>FFFF923000</v>
      </c>
      <c r="B1035" s="10">
        <f t="shared" si="33"/>
        <v>-7196672</v>
      </c>
      <c r="F1035" s="10"/>
    </row>
    <row r="1036" spans="1:6">
      <c r="A1036" s="9" t="str">
        <f t="shared" si="32"/>
        <v>FFFF923000</v>
      </c>
      <c r="B1036" s="10">
        <f t="shared" si="33"/>
        <v>-7196672</v>
      </c>
      <c r="F1036" s="10"/>
    </row>
    <row r="1037" spans="1:6">
      <c r="A1037" s="9" t="str">
        <f t="shared" si="32"/>
        <v>FFFF923000</v>
      </c>
      <c r="B1037" s="10">
        <f t="shared" si="33"/>
        <v>-7196672</v>
      </c>
      <c r="F1037" s="10"/>
    </row>
    <row r="1038" spans="1:6">
      <c r="A1038" s="9" t="str">
        <f t="shared" si="32"/>
        <v>FFFF923000</v>
      </c>
      <c r="B1038" s="10">
        <f t="shared" si="33"/>
        <v>-7196672</v>
      </c>
      <c r="F1038" s="10"/>
    </row>
    <row r="1039" spans="1:6">
      <c r="A1039" s="9" t="str">
        <f t="shared" si="32"/>
        <v>FFFF923000</v>
      </c>
      <c r="B1039" s="10">
        <f t="shared" si="33"/>
        <v>-7196672</v>
      </c>
      <c r="F1039" s="10"/>
    </row>
    <row r="1040" spans="1:6">
      <c r="A1040" s="9" t="str">
        <f t="shared" si="32"/>
        <v>FFFF923000</v>
      </c>
      <c r="B1040" s="10">
        <f t="shared" si="33"/>
        <v>-7196672</v>
      </c>
      <c r="F1040" s="10"/>
    </row>
    <row r="1041" spans="1:6">
      <c r="A1041" s="9" t="str">
        <f t="shared" si="32"/>
        <v>FFFF923000</v>
      </c>
      <c r="B1041" s="10">
        <f t="shared" si="33"/>
        <v>-7196672</v>
      </c>
      <c r="F1041" s="10"/>
    </row>
    <row r="1042" spans="1:6">
      <c r="A1042" s="9" t="str">
        <f t="shared" si="32"/>
        <v>FFFF923000</v>
      </c>
      <c r="B1042" s="10">
        <f t="shared" si="33"/>
        <v>-7196672</v>
      </c>
      <c r="F1042" s="10"/>
    </row>
    <row r="1043" spans="1:6">
      <c r="A1043" s="9" t="str">
        <f t="shared" si="32"/>
        <v>FFFF923000</v>
      </c>
      <c r="B1043" s="10">
        <f t="shared" si="33"/>
        <v>-7196672</v>
      </c>
      <c r="F1043" s="10"/>
    </row>
    <row r="1044" spans="1:6">
      <c r="A1044" s="9" t="str">
        <f t="shared" si="32"/>
        <v>FFFF923000</v>
      </c>
      <c r="B1044" s="10">
        <f t="shared" si="33"/>
        <v>-7196672</v>
      </c>
      <c r="F1044" s="10"/>
    </row>
    <row r="1045" spans="1:6">
      <c r="A1045" s="9" t="str">
        <f t="shared" si="32"/>
        <v>FFFF923000</v>
      </c>
      <c r="B1045" s="10">
        <f t="shared" si="33"/>
        <v>-7196672</v>
      </c>
      <c r="F1045" s="10"/>
    </row>
    <row r="1046" spans="1:6">
      <c r="A1046" s="9" t="str">
        <f t="shared" si="32"/>
        <v>FFFF923000</v>
      </c>
      <c r="B1046" s="10">
        <f t="shared" si="33"/>
        <v>-7196672</v>
      </c>
      <c r="F1046" s="10"/>
    </row>
    <row r="1047" spans="1:6">
      <c r="A1047" s="9" t="str">
        <f t="shared" si="32"/>
        <v>FFFF923000</v>
      </c>
      <c r="B1047" s="10">
        <f t="shared" si="33"/>
        <v>-7196672</v>
      </c>
      <c r="F1047" s="10"/>
    </row>
    <row r="1048" spans="1:6">
      <c r="A1048" s="9" t="str">
        <f t="shared" si="32"/>
        <v>FFFF923000</v>
      </c>
      <c r="B1048" s="10">
        <f t="shared" si="33"/>
        <v>-7196672</v>
      </c>
      <c r="F1048" s="10"/>
    </row>
    <row r="1049" spans="1:6">
      <c r="A1049" s="9" t="str">
        <f t="shared" si="32"/>
        <v>FFFF923000</v>
      </c>
      <c r="B1049" s="10">
        <f t="shared" si="33"/>
        <v>-7196672</v>
      </c>
      <c r="F1049" s="10"/>
    </row>
    <row r="1050" spans="1:6">
      <c r="A1050" s="9" t="str">
        <f t="shared" si="32"/>
        <v>FFFF923000</v>
      </c>
      <c r="B1050" s="10">
        <f t="shared" si="33"/>
        <v>-7196672</v>
      </c>
      <c r="F1050" s="10"/>
    </row>
    <row r="1051" spans="1:6">
      <c r="A1051" s="9" t="str">
        <f t="shared" si="32"/>
        <v>FFFF923000</v>
      </c>
      <c r="B1051" s="10">
        <f t="shared" si="33"/>
        <v>-7196672</v>
      </c>
      <c r="F1051" s="10"/>
    </row>
    <row r="1052" spans="1:6">
      <c r="A1052" s="9" t="str">
        <f t="shared" si="32"/>
        <v>FFFF923000</v>
      </c>
      <c r="B1052" s="10">
        <f t="shared" si="33"/>
        <v>-7196672</v>
      </c>
      <c r="F1052" s="10"/>
    </row>
    <row r="1053" spans="1:6">
      <c r="A1053" s="9" t="str">
        <f t="shared" si="32"/>
        <v>FFFF923000</v>
      </c>
      <c r="B1053" s="10">
        <f t="shared" si="33"/>
        <v>-7196672</v>
      </c>
      <c r="E1053" s="10"/>
    </row>
    <row r="1054" spans="1:6">
      <c r="A1054" s="9" t="str">
        <f t="shared" si="32"/>
        <v>FFFF923000</v>
      </c>
      <c r="B1054" s="10">
        <f t="shared" si="33"/>
        <v>-7196672</v>
      </c>
      <c r="E1054" s="10"/>
      <c r="F1054" s="10"/>
    </row>
    <row r="1055" spans="1:6">
      <c r="A1055" s="9" t="str">
        <f t="shared" si="32"/>
        <v>FFFF923000</v>
      </c>
      <c r="B1055" s="10">
        <f t="shared" si="33"/>
        <v>-7196672</v>
      </c>
      <c r="E1055" s="10"/>
      <c r="F1055" s="10"/>
    </row>
    <row r="1056" spans="1:6">
      <c r="A1056" s="9" t="str">
        <f t="shared" si="32"/>
        <v>FFFF923000</v>
      </c>
      <c r="B1056" s="10">
        <f t="shared" si="33"/>
        <v>-7196672</v>
      </c>
      <c r="E1056" s="10"/>
    </row>
    <row r="1057" spans="1:6">
      <c r="A1057" s="9" t="str">
        <f t="shared" si="32"/>
        <v>FFFF923000</v>
      </c>
      <c r="B1057" s="10">
        <f t="shared" si="33"/>
        <v>-7196672</v>
      </c>
      <c r="E1057" s="10"/>
      <c r="F1057" s="10"/>
    </row>
    <row r="1058" spans="1:6">
      <c r="A1058" s="9" t="str">
        <f t="shared" si="32"/>
        <v>FFFF923000</v>
      </c>
      <c r="B1058" s="10">
        <f t="shared" si="33"/>
        <v>-7196672</v>
      </c>
    </row>
    <row r="1059" spans="1:6">
      <c r="A1059" s="9" t="str">
        <f t="shared" si="32"/>
        <v>FFFF923000</v>
      </c>
      <c r="B1059" s="10">
        <f t="shared" si="33"/>
        <v>-7196672</v>
      </c>
      <c r="E1059" s="10"/>
      <c r="F1059" s="10"/>
    </row>
    <row r="1060" spans="1:6">
      <c r="A1060" s="9" t="str">
        <f t="shared" si="32"/>
        <v>FFFF923000</v>
      </c>
      <c r="B1060" s="10">
        <f t="shared" si="33"/>
        <v>-7196672</v>
      </c>
      <c r="E1060" s="10"/>
      <c r="F1060" s="10"/>
    </row>
    <row r="1061" spans="1:6">
      <c r="A1061" s="9" t="str">
        <f t="shared" si="32"/>
        <v>FFFF923000</v>
      </c>
      <c r="B1061" s="10">
        <f t="shared" si="33"/>
        <v>-7196672</v>
      </c>
      <c r="E1061" s="10"/>
      <c r="F1061" s="10"/>
    </row>
    <row r="1062" spans="1:6">
      <c r="A1062" s="9" t="str">
        <f t="shared" si="32"/>
        <v>FFFF923000</v>
      </c>
      <c r="B1062" s="10">
        <f t="shared" si="33"/>
        <v>-7196672</v>
      </c>
      <c r="E1062" s="10"/>
      <c r="F1062" s="10"/>
    </row>
    <row r="1063" spans="1:6">
      <c r="A1063" s="9" t="str">
        <f t="shared" si="32"/>
        <v>FFFF923000</v>
      </c>
      <c r="B1063" s="10">
        <f t="shared" si="33"/>
        <v>-7196672</v>
      </c>
      <c r="E1063" s="10"/>
      <c r="F1063" s="10"/>
    </row>
    <row r="1064" spans="1:6">
      <c r="A1064" s="9" t="str">
        <f t="shared" si="32"/>
        <v>FFFF923000</v>
      </c>
      <c r="B1064" s="10">
        <f t="shared" si="33"/>
        <v>-7196672</v>
      </c>
      <c r="F1064" s="10"/>
    </row>
    <row r="1065" spans="1:6">
      <c r="A1065" s="9" t="str">
        <f t="shared" si="32"/>
        <v>FFFF923000</v>
      </c>
      <c r="B1065" s="10">
        <f t="shared" si="33"/>
        <v>-7196672</v>
      </c>
      <c r="E1065" s="10"/>
      <c r="F1065" s="10"/>
    </row>
    <row r="1066" spans="1:6">
      <c r="A1066" s="9" t="str">
        <f t="shared" si="32"/>
        <v>FFFF923000</v>
      </c>
      <c r="B1066" s="10">
        <f t="shared" si="33"/>
        <v>-7196672</v>
      </c>
      <c r="E1066" s="10"/>
      <c r="F1066" s="10"/>
    </row>
    <row r="1067" spans="1:6">
      <c r="A1067" s="9" t="str">
        <f t="shared" si="32"/>
        <v>FFFF923000</v>
      </c>
      <c r="B1067" s="10">
        <f t="shared" si="33"/>
        <v>-7196672</v>
      </c>
      <c r="E1067" s="10"/>
      <c r="F1067" s="10"/>
    </row>
    <row r="1068" spans="1:6">
      <c r="A1068" s="9" t="str">
        <f t="shared" si="32"/>
        <v>FFFF923000</v>
      </c>
      <c r="B1068" s="10">
        <f t="shared" si="33"/>
        <v>-7196672</v>
      </c>
      <c r="E1068" s="10"/>
    </row>
    <row r="1069" spans="1:6">
      <c r="A1069" s="9" t="str">
        <f t="shared" si="32"/>
        <v>FFFF923000</v>
      </c>
      <c r="B1069" s="10">
        <f t="shared" si="33"/>
        <v>-7196672</v>
      </c>
      <c r="E1069" s="10"/>
      <c r="F1069" s="10"/>
    </row>
    <row r="1070" spans="1:6">
      <c r="A1070" s="9" t="str">
        <f t="shared" si="32"/>
        <v>FFFF923000</v>
      </c>
      <c r="B1070" s="10">
        <f t="shared" si="33"/>
        <v>-7196672</v>
      </c>
      <c r="E1070" s="10"/>
    </row>
    <row r="1071" spans="1:6">
      <c r="A1071" s="9" t="str">
        <f t="shared" si="32"/>
        <v>FFFF923000</v>
      </c>
      <c r="B1071" s="10">
        <f t="shared" si="33"/>
        <v>-7196672</v>
      </c>
      <c r="F1071" s="10"/>
    </row>
    <row r="1072" spans="1:6">
      <c r="A1072" s="9" t="str">
        <f t="shared" si="32"/>
        <v>FFFF923000</v>
      </c>
      <c r="B1072" s="10">
        <f t="shared" si="33"/>
        <v>-7196672</v>
      </c>
    </row>
    <row r="1073" spans="1:16">
      <c r="A1073" s="9" t="str">
        <f t="shared" si="32"/>
        <v>FFFF923000</v>
      </c>
      <c r="B1073" s="10">
        <f t="shared" si="33"/>
        <v>-7196672</v>
      </c>
    </row>
    <row r="1074" spans="1:16">
      <c r="A1074" s="9" t="str">
        <f t="shared" si="32"/>
        <v>FFFF923000</v>
      </c>
      <c r="B1074" s="10">
        <f t="shared" si="33"/>
        <v>-7196672</v>
      </c>
      <c r="F1074" s="10"/>
    </row>
    <row r="1075" spans="1:16">
      <c r="A1075" s="9" t="str">
        <f t="shared" si="32"/>
        <v>FFFF923000</v>
      </c>
      <c r="B1075" s="10">
        <f t="shared" si="33"/>
        <v>-7196672</v>
      </c>
      <c r="F1075" s="10"/>
    </row>
    <row r="1076" spans="1:16">
      <c r="A1076" s="9" t="str">
        <f t="shared" si="32"/>
        <v>FFFF923000</v>
      </c>
      <c r="B1076" s="10">
        <f t="shared" si="33"/>
        <v>-7196672</v>
      </c>
      <c r="F1076" s="10"/>
    </row>
    <row r="1077" spans="1:16">
      <c r="A1077" s="9" t="str">
        <f t="shared" si="32"/>
        <v>FFFF923000</v>
      </c>
      <c r="B1077" s="10">
        <f t="shared" si="33"/>
        <v>-7196672</v>
      </c>
      <c r="F1077" s="10"/>
      <c r="K1077" s="12"/>
      <c r="L1077" s="12"/>
      <c r="N1077" s="13"/>
      <c r="O1077" s="13"/>
      <c r="P1077" s="13"/>
    </row>
    <row r="1078" spans="1:16">
      <c r="A1078" s="9" t="str">
        <f t="shared" si="32"/>
        <v>FFFF923000</v>
      </c>
      <c r="B1078" s="10">
        <f t="shared" si="33"/>
        <v>-7196672</v>
      </c>
      <c r="F1078" s="10"/>
      <c r="K1078" s="12"/>
      <c r="L1078" s="12"/>
      <c r="N1078" s="13"/>
      <c r="O1078" s="13"/>
      <c r="P1078" s="13"/>
    </row>
    <row r="1079" spans="1:16">
      <c r="A1079" s="9" t="str">
        <f t="shared" si="32"/>
        <v>FFFF923000</v>
      </c>
      <c r="B1079" s="10">
        <f t="shared" si="33"/>
        <v>-7196672</v>
      </c>
      <c r="F1079" s="10"/>
      <c r="K1079" s="12"/>
      <c r="L1079" s="12"/>
      <c r="N1079" s="13"/>
      <c r="O1079" s="13"/>
      <c r="P1079" s="13"/>
    </row>
    <row r="1080" spans="1:16">
      <c r="A1080" s="9" t="str">
        <f t="shared" si="32"/>
        <v>FFFF923000</v>
      </c>
      <c r="B1080" s="10">
        <f t="shared" si="33"/>
        <v>-7196672</v>
      </c>
      <c r="F1080" s="10"/>
      <c r="L1080" s="12"/>
      <c r="N1080" s="13"/>
      <c r="O1080" s="13"/>
      <c r="P1080" s="13"/>
    </row>
    <row r="1081" spans="1:16">
      <c r="A1081" s="9" t="str">
        <f t="shared" si="32"/>
        <v>FFFF923000</v>
      </c>
      <c r="B1081" s="10">
        <f t="shared" si="33"/>
        <v>-7196672</v>
      </c>
      <c r="F1081" s="10"/>
      <c r="K1081" s="12"/>
      <c r="L1081" s="12"/>
      <c r="N1081" s="13"/>
      <c r="O1081" s="13"/>
      <c r="P1081" s="13"/>
    </row>
    <row r="1082" spans="1:16">
      <c r="A1082" s="9" t="str">
        <f t="shared" si="32"/>
        <v>FFFF923000</v>
      </c>
      <c r="B1082" s="10">
        <f t="shared" si="33"/>
        <v>-7196672</v>
      </c>
      <c r="F1082" s="10"/>
      <c r="K1082" s="12"/>
      <c r="L1082" s="12"/>
      <c r="N1082" s="13"/>
      <c r="O1082" s="13"/>
      <c r="P1082" s="13"/>
    </row>
    <row r="1083" spans="1:16">
      <c r="A1083" s="9" t="str">
        <f t="shared" si="32"/>
        <v>FFFF923000</v>
      </c>
      <c r="B1083" s="10">
        <f t="shared" si="33"/>
        <v>-7196672</v>
      </c>
      <c r="F1083" s="10"/>
      <c r="K1083" s="12"/>
      <c r="L1083" s="12"/>
      <c r="P1083" s="13"/>
    </row>
    <row r="1084" spans="1:16">
      <c r="A1084" s="9" t="str">
        <f t="shared" si="32"/>
        <v>FFFF923000</v>
      </c>
      <c r="B1084" s="10">
        <f t="shared" si="33"/>
        <v>-7196672</v>
      </c>
      <c r="F1084" s="10"/>
      <c r="P1084" s="13"/>
    </row>
    <row r="1085" spans="1:16">
      <c r="A1085" s="9" t="str">
        <f t="shared" si="32"/>
        <v>FFFF923000</v>
      </c>
      <c r="B1085" s="10">
        <f t="shared" si="33"/>
        <v>-7196672</v>
      </c>
      <c r="F1085" s="10"/>
      <c r="K1085" s="12"/>
      <c r="P1085" s="13"/>
    </row>
    <row r="1086" spans="1:16">
      <c r="A1086" s="9" t="str">
        <f t="shared" si="32"/>
        <v>FFFF923000</v>
      </c>
      <c r="B1086" s="10">
        <f t="shared" si="33"/>
        <v>-7196672</v>
      </c>
      <c r="F1086" s="10"/>
      <c r="K1086" s="12"/>
      <c r="L1086" s="12"/>
      <c r="P1086" s="13"/>
    </row>
    <row r="1087" spans="1:16">
      <c r="A1087" s="9" t="str">
        <f t="shared" si="32"/>
        <v>FFFF923000</v>
      </c>
      <c r="B1087" s="10">
        <f t="shared" si="33"/>
        <v>-7196672</v>
      </c>
      <c r="K1087" s="12"/>
      <c r="P1087" s="13"/>
    </row>
    <row r="1088" spans="1:16">
      <c r="A1088" s="9" t="str">
        <f t="shared" si="32"/>
        <v>FFFF923000</v>
      </c>
      <c r="B1088" s="10">
        <f t="shared" si="33"/>
        <v>-7196672</v>
      </c>
      <c r="F1088" s="10"/>
      <c r="L1088" s="12"/>
      <c r="P1088" s="13"/>
    </row>
    <row r="1089" spans="1:3" s="17" customFormat="1">
      <c r="A1089" s="9" t="str">
        <f t="shared" si="32"/>
        <v>FFFF923000</v>
      </c>
      <c r="B1089" s="10">
        <f t="shared" si="33"/>
        <v>-7196672</v>
      </c>
      <c r="C1089" s="10"/>
    </row>
    <row r="1090" spans="1:3" s="17" customFormat="1">
      <c r="A1090" s="9" t="str">
        <f t="shared" ref="A1090:A1153" si="34">DEC2HEX(-HEX2DEC("6DD000")+HEX2DEC(C1090),8)</f>
        <v>FFFF923000</v>
      </c>
      <c r="B1090" s="10">
        <f t="shared" ref="B1090:B1153" si="35">HEX2DEC(A1090)</f>
        <v>-7196672</v>
      </c>
      <c r="C1090" s="10"/>
    </row>
    <row r="1091" spans="1:3" s="17" customFormat="1">
      <c r="A1091" s="9" t="str">
        <f t="shared" si="34"/>
        <v>FFFF923000</v>
      </c>
      <c r="B1091" s="10">
        <f t="shared" si="35"/>
        <v>-7196672</v>
      </c>
      <c r="C1091" s="10"/>
    </row>
    <row r="1092" spans="1:3" s="17" customFormat="1">
      <c r="A1092" s="9" t="str">
        <f t="shared" si="34"/>
        <v>FFFF923000</v>
      </c>
      <c r="B1092" s="10">
        <f t="shared" si="35"/>
        <v>-7196672</v>
      </c>
      <c r="C1092" s="10"/>
    </row>
    <row r="1093" spans="1:3" s="17" customFormat="1">
      <c r="A1093" s="9" t="str">
        <f t="shared" si="34"/>
        <v>FFFF923000</v>
      </c>
      <c r="B1093" s="10">
        <f t="shared" si="35"/>
        <v>-7196672</v>
      </c>
      <c r="C1093" s="10"/>
    </row>
    <row r="1094" spans="1:3" s="17" customFormat="1">
      <c r="A1094" s="9" t="str">
        <f t="shared" si="34"/>
        <v>FFFF923000</v>
      </c>
      <c r="B1094" s="10">
        <f t="shared" si="35"/>
        <v>-7196672</v>
      </c>
      <c r="C1094" s="10"/>
    </row>
    <row r="1095" spans="1:3" s="17" customFormat="1">
      <c r="A1095" s="9" t="str">
        <f t="shared" si="34"/>
        <v>FFFF923000</v>
      </c>
      <c r="B1095" s="10">
        <f t="shared" si="35"/>
        <v>-7196672</v>
      </c>
      <c r="C1095" s="10"/>
    </row>
    <row r="1096" spans="1:3" s="17" customFormat="1">
      <c r="A1096" s="9" t="str">
        <f t="shared" si="34"/>
        <v>FFFF923000</v>
      </c>
      <c r="B1096" s="10">
        <f t="shared" si="35"/>
        <v>-7196672</v>
      </c>
      <c r="C1096" s="10"/>
    </row>
    <row r="1097" spans="1:3" s="17" customFormat="1">
      <c r="A1097" s="9" t="str">
        <f t="shared" si="34"/>
        <v>FFFF923000</v>
      </c>
      <c r="B1097" s="10">
        <f t="shared" si="35"/>
        <v>-7196672</v>
      </c>
      <c r="C1097" s="10"/>
    </row>
    <row r="1098" spans="1:3" s="17" customFormat="1">
      <c r="A1098" s="9" t="str">
        <f t="shared" si="34"/>
        <v>FFFF923000</v>
      </c>
      <c r="B1098" s="10">
        <f t="shared" si="35"/>
        <v>-7196672</v>
      </c>
      <c r="C1098" s="10"/>
    </row>
    <row r="1099" spans="1:3" s="17" customFormat="1">
      <c r="A1099" s="9" t="str">
        <f t="shared" si="34"/>
        <v>FFFF923000</v>
      </c>
      <c r="B1099" s="10">
        <f t="shared" si="35"/>
        <v>-7196672</v>
      </c>
      <c r="C1099" s="10"/>
    </row>
    <row r="1100" spans="1:3" s="17" customFormat="1">
      <c r="A1100" s="9" t="str">
        <f t="shared" si="34"/>
        <v>FFFF923000</v>
      </c>
      <c r="B1100" s="10">
        <f t="shared" si="35"/>
        <v>-7196672</v>
      </c>
      <c r="C1100" s="10"/>
    </row>
    <row r="1101" spans="1:3" s="17" customFormat="1">
      <c r="A1101" s="9" t="str">
        <f t="shared" si="34"/>
        <v>FFFF923000</v>
      </c>
      <c r="B1101" s="10">
        <f t="shared" si="35"/>
        <v>-7196672</v>
      </c>
      <c r="C1101" s="10"/>
    </row>
    <row r="1102" spans="1:3" s="17" customFormat="1">
      <c r="A1102" s="9" t="str">
        <f t="shared" si="34"/>
        <v>FFFF923000</v>
      </c>
      <c r="B1102" s="10">
        <f t="shared" si="35"/>
        <v>-7196672</v>
      </c>
      <c r="C1102" s="10"/>
    </row>
    <row r="1103" spans="1:3" s="17" customFormat="1">
      <c r="A1103" s="9" t="str">
        <f t="shared" si="34"/>
        <v>FFFF923000</v>
      </c>
      <c r="B1103" s="10">
        <f t="shared" si="35"/>
        <v>-7196672</v>
      </c>
      <c r="C1103" s="10"/>
    </row>
    <row r="1104" spans="1:3" s="17" customFormat="1">
      <c r="A1104" s="9" t="str">
        <f t="shared" si="34"/>
        <v>FFFF923000</v>
      </c>
      <c r="B1104" s="10">
        <f t="shared" si="35"/>
        <v>-7196672</v>
      </c>
      <c r="C1104" s="10"/>
    </row>
    <row r="1105" spans="1:5" s="17" customFormat="1">
      <c r="A1105" s="9" t="str">
        <f t="shared" si="34"/>
        <v>FFFF923000</v>
      </c>
      <c r="B1105" s="10">
        <f t="shared" si="35"/>
        <v>-7196672</v>
      </c>
      <c r="C1105" s="10"/>
    </row>
    <row r="1106" spans="1:5" s="17" customFormat="1">
      <c r="A1106" s="9" t="str">
        <f t="shared" si="34"/>
        <v>FFFF923000</v>
      </c>
      <c r="B1106" s="10">
        <f t="shared" si="35"/>
        <v>-7196672</v>
      </c>
      <c r="C1106" s="10"/>
    </row>
    <row r="1107" spans="1:5" s="17" customFormat="1">
      <c r="A1107" s="9" t="str">
        <f t="shared" si="34"/>
        <v>FFFF923000</v>
      </c>
      <c r="B1107" s="10">
        <f t="shared" si="35"/>
        <v>-7196672</v>
      </c>
      <c r="C1107" s="10"/>
    </row>
    <row r="1108" spans="1:5" s="17" customFormat="1">
      <c r="A1108" s="9" t="str">
        <f t="shared" si="34"/>
        <v>FFFF923000</v>
      </c>
      <c r="B1108" s="10">
        <f t="shared" si="35"/>
        <v>-7196672</v>
      </c>
      <c r="C1108" s="10"/>
    </row>
    <row r="1109" spans="1:5" s="17" customFormat="1">
      <c r="A1109" s="9" t="str">
        <f t="shared" si="34"/>
        <v>FFFF923000</v>
      </c>
      <c r="B1109" s="10">
        <f t="shared" si="35"/>
        <v>-7196672</v>
      </c>
      <c r="C1109" s="12"/>
    </row>
    <row r="1110" spans="1:5" s="17" customFormat="1">
      <c r="A1110" s="9" t="str">
        <f t="shared" si="34"/>
        <v>FFFF923000</v>
      </c>
      <c r="B1110" s="10">
        <f t="shared" si="35"/>
        <v>-7196672</v>
      </c>
      <c r="C1110" s="10"/>
    </row>
    <row r="1111" spans="1:5" s="17" customFormat="1">
      <c r="A1111" s="9" t="str">
        <f t="shared" si="34"/>
        <v>FFFF923000</v>
      </c>
      <c r="B1111" s="10">
        <f t="shared" si="35"/>
        <v>-7196672</v>
      </c>
      <c r="C1111" s="10"/>
    </row>
    <row r="1112" spans="1:5" s="17" customFormat="1">
      <c r="A1112" s="9" t="str">
        <f t="shared" si="34"/>
        <v>FFFF923000</v>
      </c>
      <c r="B1112" s="10">
        <f t="shared" si="35"/>
        <v>-7196672</v>
      </c>
      <c r="C1112" s="10"/>
    </row>
    <row r="1113" spans="1:5" s="17" customFormat="1">
      <c r="A1113" s="9" t="str">
        <f t="shared" si="34"/>
        <v>FFFF923000</v>
      </c>
      <c r="B1113" s="10">
        <f t="shared" si="35"/>
        <v>-7196672</v>
      </c>
      <c r="C1113" s="10"/>
    </row>
    <row r="1114" spans="1:5" s="17" customFormat="1">
      <c r="A1114" s="9" t="str">
        <f t="shared" si="34"/>
        <v>FFFF923000</v>
      </c>
      <c r="B1114" s="10">
        <f t="shared" si="35"/>
        <v>-7196672</v>
      </c>
      <c r="C1114" s="10"/>
    </row>
    <row r="1115" spans="1:5" s="17" customFormat="1">
      <c r="A1115" s="9" t="str">
        <f t="shared" si="34"/>
        <v>FFFF923000</v>
      </c>
      <c r="B1115" s="10">
        <f t="shared" si="35"/>
        <v>-7196672</v>
      </c>
      <c r="C1115" s="10"/>
    </row>
    <row r="1116" spans="1:5" s="17" customFormat="1">
      <c r="A1116" s="9" t="str">
        <f t="shared" si="34"/>
        <v>FFFF923000</v>
      </c>
      <c r="B1116" s="10">
        <f t="shared" si="35"/>
        <v>-7196672</v>
      </c>
      <c r="C1116" s="10"/>
    </row>
    <row r="1117" spans="1:5" s="17" customFormat="1">
      <c r="A1117" s="9" t="str">
        <f t="shared" si="34"/>
        <v>FFFF923000</v>
      </c>
      <c r="B1117" s="10">
        <f t="shared" si="35"/>
        <v>-7196672</v>
      </c>
      <c r="C1117" s="10"/>
    </row>
    <row r="1118" spans="1:5" s="17" customFormat="1">
      <c r="A1118" s="9" t="str">
        <f t="shared" si="34"/>
        <v>FFFF923000</v>
      </c>
      <c r="B1118" s="10">
        <f t="shared" si="35"/>
        <v>-7196672</v>
      </c>
      <c r="C1118" s="10"/>
    </row>
    <row r="1119" spans="1:5" s="17" customFormat="1">
      <c r="A1119" s="9" t="str">
        <f t="shared" si="34"/>
        <v>FFFF923000</v>
      </c>
      <c r="B1119" s="10">
        <f t="shared" si="35"/>
        <v>-7196672</v>
      </c>
      <c r="C1119" s="10"/>
      <c r="E1119" s="10"/>
    </row>
    <row r="1120" spans="1:5" s="17" customFormat="1">
      <c r="A1120" s="9" t="str">
        <f t="shared" si="34"/>
        <v>FFFF923000</v>
      </c>
      <c r="B1120" s="10">
        <f t="shared" si="35"/>
        <v>-7196672</v>
      </c>
      <c r="C1120" s="10"/>
      <c r="E1120" s="10"/>
    </row>
    <row r="1121" spans="1:5" s="17" customFormat="1">
      <c r="A1121" s="9" t="str">
        <f t="shared" si="34"/>
        <v>FFFF923000</v>
      </c>
      <c r="B1121" s="10">
        <f t="shared" si="35"/>
        <v>-7196672</v>
      </c>
      <c r="C1121" s="10"/>
      <c r="E1121" s="10"/>
    </row>
    <row r="1122" spans="1:5" s="17" customFormat="1">
      <c r="A1122" s="9" t="str">
        <f t="shared" si="34"/>
        <v>FFFF923000</v>
      </c>
      <c r="B1122" s="10">
        <f t="shared" si="35"/>
        <v>-7196672</v>
      </c>
      <c r="C1122" s="10"/>
    </row>
    <row r="1123" spans="1:5" s="17" customFormat="1">
      <c r="A1123" s="9" t="str">
        <f t="shared" si="34"/>
        <v>FFFF923000</v>
      </c>
      <c r="B1123" s="10">
        <f t="shared" si="35"/>
        <v>-7196672</v>
      </c>
      <c r="C1123" s="10"/>
      <c r="E1123" s="10"/>
    </row>
    <row r="1124" spans="1:5" s="17" customFormat="1">
      <c r="A1124" s="9" t="str">
        <f t="shared" si="34"/>
        <v>FFFF923000</v>
      </c>
      <c r="B1124" s="10">
        <f t="shared" si="35"/>
        <v>-7196672</v>
      </c>
      <c r="C1124" s="10"/>
      <c r="E1124" s="10"/>
    </row>
    <row r="1125" spans="1:5" s="17" customFormat="1">
      <c r="A1125" s="9" t="str">
        <f t="shared" si="34"/>
        <v>FFFF923000</v>
      </c>
      <c r="B1125" s="10">
        <f t="shared" si="35"/>
        <v>-7196672</v>
      </c>
      <c r="C1125" s="10"/>
      <c r="E1125" s="10"/>
    </row>
    <row r="1126" spans="1:5" s="17" customFormat="1">
      <c r="A1126" s="9" t="str">
        <f t="shared" si="34"/>
        <v>FFFF923000</v>
      </c>
      <c r="B1126" s="10">
        <f t="shared" si="35"/>
        <v>-7196672</v>
      </c>
      <c r="C1126" s="10"/>
    </row>
    <row r="1127" spans="1:5" s="17" customFormat="1">
      <c r="A1127" s="9" t="str">
        <f t="shared" si="34"/>
        <v>FFFF923000</v>
      </c>
      <c r="B1127" s="10">
        <f t="shared" si="35"/>
        <v>-7196672</v>
      </c>
      <c r="C1127" s="10"/>
      <c r="E1127" s="10"/>
    </row>
    <row r="1128" spans="1:5" s="17" customFormat="1">
      <c r="A1128" s="9" t="str">
        <f t="shared" si="34"/>
        <v>FFFF923000</v>
      </c>
      <c r="B1128" s="10">
        <f t="shared" si="35"/>
        <v>-7196672</v>
      </c>
      <c r="C1128" s="10"/>
      <c r="E1128" s="10"/>
    </row>
    <row r="1129" spans="1:5" s="17" customFormat="1">
      <c r="A1129" s="9" t="str">
        <f t="shared" si="34"/>
        <v>FFFF923000</v>
      </c>
      <c r="B1129" s="10">
        <f t="shared" si="35"/>
        <v>-7196672</v>
      </c>
      <c r="C1129" s="10"/>
      <c r="E1129" s="10"/>
    </row>
    <row r="1130" spans="1:5" s="17" customFormat="1">
      <c r="A1130" s="9" t="str">
        <f t="shared" si="34"/>
        <v>FFFF923000</v>
      </c>
      <c r="B1130" s="10">
        <f t="shared" si="35"/>
        <v>-7196672</v>
      </c>
      <c r="C1130" s="10"/>
      <c r="E1130" s="10"/>
    </row>
    <row r="1131" spans="1:5" s="17" customFormat="1">
      <c r="A1131" s="9" t="str">
        <f t="shared" si="34"/>
        <v>FFFF923000</v>
      </c>
      <c r="B1131" s="10">
        <f t="shared" si="35"/>
        <v>-7196672</v>
      </c>
      <c r="C1131" s="10"/>
      <c r="E1131" s="10"/>
    </row>
    <row r="1132" spans="1:5" s="17" customFormat="1">
      <c r="A1132" s="9" t="str">
        <f t="shared" si="34"/>
        <v>FFFF923000</v>
      </c>
      <c r="B1132" s="10">
        <f t="shared" si="35"/>
        <v>-7196672</v>
      </c>
      <c r="C1132" s="10"/>
      <c r="E1132" s="10"/>
    </row>
    <row r="1133" spans="1:5" s="17" customFormat="1">
      <c r="A1133" s="9" t="str">
        <f t="shared" si="34"/>
        <v>FFFF923000</v>
      </c>
      <c r="B1133" s="10">
        <f t="shared" si="35"/>
        <v>-7196672</v>
      </c>
      <c r="C1133" s="10"/>
    </row>
    <row r="1134" spans="1:5" s="17" customFormat="1">
      <c r="A1134" s="9" t="str">
        <f t="shared" si="34"/>
        <v>FFFF923000</v>
      </c>
      <c r="B1134" s="10">
        <f t="shared" si="35"/>
        <v>-7196672</v>
      </c>
      <c r="C1134" s="10"/>
    </row>
    <row r="1135" spans="1:5" s="17" customFormat="1">
      <c r="A1135" s="9" t="str">
        <f t="shared" si="34"/>
        <v>FFFF923000</v>
      </c>
      <c r="B1135" s="10">
        <f t="shared" si="35"/>
        <v>-7196672</v>
      </c>
      <c r="C1135" s="10"/>
      <c r="E1135" s="10"/>
    </row>
    <row r="1136" spans="1:5" s="17" customFormat="1">
      <c r="A1136" s="9" t="str">
        <f t="shared" si="34"/>
        <v>FFFF923000</v>
      </c>
      <c r="B1136" s="10">
        <f t="shared" si="35"/>
        <v>-7196672</v>
      </c>
      <c r="C1136" s="10"/>
      <c r="E1136" s="10"/>
    </row>
    <row r="1137" spans="1:5" s="17" customFormat="1">
      <c r="A1137" s="9" t="str">
        <f t="shared" si="34"/>
        <v>FFFF923000</v>
      </c>
      <c r="B1137" s="10">
        <f t="shared" si="35"/>
        <v>-7196672</v>
      </c>
      <c r="C1137" s="10"/>
    </row>
    <row r="1138" spans="1:5" s="17" customFormat="1">
      <c r="A1138" s="9" t="str">
        <f t="shared" si="34"/>
        <v>FFFF923000</v>
      </c>
      <c r="B1138" s="10">
        <f t="shared" si="35"/>
        <v>-7196672</v>
      </c>
      <c r="C1138" s="10"/>
      <c r="E1138" s="10"/>
    </row>
    <row r="1139" spans="1:5" s="17" customFormat="1">
      <c r="A1139" s="9" t="str">
        <f t="shared" si="34"/>
        <v>FFFF923000</v>
      </c>
      <c r="B1139" s="10">
        <f t="shared" si="35"/>
        <v>-7196672</v>
      </c>
      <c r="C1139" s="10"/>
    </row>
    <row r="1140" spans="1:5" s="17" customFormat="1">
      <c r="A1140" s="9" t="str">
        <f t="shared" si="34"/>
        <v>FFFF923000</v>
      </c>
      <c r="B1140" s="10">
        <f t="shared" si="35"/>
        <v>-7196672</v>
      </c>
      <c r="C1140" s="10"/>
      <c r="E1140" s="10"/>
    </row>
    <row r="1141" spans="1:5" s="17" customFormat="1">
      <c r="A1141" s="9" t="str">
        <f t="shared" si="34"/>
        <v>FFFF923000</v>
      </c>
      <c r="B1141" s="10">
        <f t="shared" si="35"/>
        <v>-7196672</v>
      </c>
      <c r="C1141" s="10"/>
    </row>
    <row r="1142" spans="1:5" s="17" customFormat="1">
      <c r="A1142" s="9" t="str">
        <f t="shared" si="34"/>
        <v>FFFF923000</v>
      </c>
      <c r="B1142" s="10">
        <f t="shared" si="35"/>
        <v>-7196672</v>
      </c>
      <c r="C1142" s="10"/>
    </row>
    <row r="1143" spans="1:5" s="17" customFormat="1">
      <c r="A1143" s="9" t="str">
        <f t="shared" si="34"/>
        <v>FFFF923000</v>
      </c>
      <c r="B1143" s="10">
        <f t="shared" si="35"/>
        <v>-7196672</v>
      </c>
      <c r="C1143" s="10"/>
    </row>
    <row r="1144" spans="1:5" s="17" customFormat="1">
      <c r="A1144" s="9" t="str">
        <f t="shared" si="34"/>
        <v>FFFF923000</v>
      </c>
      <c r="B1144" s="10">
        <f t="shared" si="35"/>
        <v>-7196672</v>
      </c>
      <c r="C1144" s="10"/>
    </row>
    <row r="1145" spans="1:5" s="17" customFormat="1">
      <c r="A1145" s="9" t="str">
        <f t="shared" si="34"/>
        <v>FFFF923000</v>
      </c>
      <c r="B1145" s="10">
        <f t="shared" si="35"/>
        <v>-7196672</v>
      </c>
      <c r="C1145" s="10"/>
    </row>
    <row r="1146" spans="1:5" s="17" customFormat="1">
      <c r="A1146" s="9" t="str">
        <f t="shared" si="34"/>
        <v>FFFF923000</v>
      </c>
      <c r="B1146" s="10">
        <f t="shared" si="35"/>
        <v>-7196672</v>
      </c>
      <c r="C1146" s="10"/>
    </row>
    <row r="1147" spans="1:5" s="17" customFormat="1">
      <c r="A1147" s="9" t="str">
        <f t="shared" si="34"/>
        <v>FFFF923000</v>
      </c>
      <c r="B1147" s="10">
        <f t="shared" si="35"/>
        <v>-7196672</v>
      </c>
      <c r="C1147" s="10"/>
    </row>
    <row r="1148" spans="1:5" s="17" customFormat="1">
      <c r="A1148" s="9" t="str">
        <f t="shared" si="34"/>
        <v>FFFF923000</v>
      </c>
      <c r="B1148" s="10">
        <f t="shared" si="35"/>
        <v>-7196672</v>
      </c>
      <c r="C1148" s="10"/>
    </row>
    <row r="1149" spans="1:5" s="17" customFormat="1">
      <c r="A1149" s="9" t="str">
        <f t="shared" si="34"/>
        <v>FFFF923000</v>
      </c>
      <c r="B1149" s="10">
        <f t="shared" si="35"/>
        <v>-7196672</v>
      </c>
      <c r="C1149" s="10"/>
    </row>
    <row r="1150" spans="1:5" s="17" customFormat="1">
      <c r="A1150" s="9" t="str">
        <f t="shared" si="34"/>
        <v>FFFF923000</v>
      </c>
      <c r="B1150" s="10">
        <f t="shared" si="35"/>
        <v>-7196672</v>
      </c>
      <c r="C1150" s="10"/>
    </row>
    <row r="1151" spans="1:5" s="17" customFormat="1">
      <c r="A1151" s="9" t="str">
        <f t="shared" si="34"/>
        <v>FFFF923000</v>
      </c>
      <c r="B1151" s="10">
        <f t="shared" si="35"/>
        <v>-7196672</v>
      </c>
      <c r="C1151" s="10"/>
    </row>
    <row r="1152" spans="1:5" s="17" customFormat="1">
      <c r="A1152" s="9" t="str">
        <f t="shared" si="34"/>
        <v>FFFF923000</v>
      </c>
      <c r="B1152" s="10">
        <f t="shared" si="35"/>
        <v>-7196672</v>
      </c>
      <c r="C1152" s="10"/>
    </row>
    <row r="1153" spans="1:5" s="17" customFormat="1">
      <c r="A1153" s="9" t="str">
        <f t="shared" si="34"/>
        <v>FFFF923000</v>
      </c>
      <c r="B1153" s="10">
        <f t="shared" si="35"/>
        <v>-7196672</v>
      </c>
      <c r="C1153" s="10"/>
    </row>
    <row r="1154" spans="1:5" s="17" customFormat="1">
      <c r="A1154" s="9" t="str">
        <f t="shared" ref="A1154:A1217" si="36">DEC2HEX(-HEX2DEC("6DD000")+HEX2DEC(C1154),8)</f>
        <v>FFFF923000</v>
      </c>
      <c r="B1154" s="10">
        <f t="shared" ref="B1154:B1170" si="37">HEX2DEC(A1154)</f>
        <v>-7196672</v>
      </c>
      <c r="C1154" s="10"/>
    </row>
    <row r="1155" spans="1:5" s="17" customFormat="1">
      <c r="A1155" s="9" t="str">
        <f t="shared" si="36"/>
        <v>FFFF923000</v>
      </c>
      <c r="B1155" s="10">
        <f t="shared" si="37"/>
        <v>-7196672</v>
      </c>
      <c r="C1155" s="10"/>
    </row>
    <row r="1156" spans="1:5" s="17" customFormat="1">
      <c r="A1156" s="9" t="str">
        <f t="shared" si="36"/>
        <v>FFFF923000</v>
      </c>
      <c r="B1156" s="10">
        <f t="shared" si="37"/>
        <v>-7196672</v>
      </c>
      <c r="C1156" s="10"/>
    </row>
    <row r="1157" spans="1:5" s="17" customFormat="1">
      <c r="A1157" s="9" t="str">
        <f t="shared" si="36"/>
        <v>FFFF923000</v>
      </c>
      <c r="B1157" s="10">
        <f t="shared" si="37"/>
        <v>-7196672</v>
      </c>
      <c r="C1157" s="10"/>
    </row>
    <row r="1158" spans="1:5" s="17" customFormat="1">
      <c r="A1158" s="9" t="str">
        <f t="shared" si="36"/>
        <v>FFFF923000</v>
      </c>
      <c r="B1158" s="10">
        <f t="shared" si="37"/>
        <v>-7196672</v>
      </c>
      <c r="C1158" s="10"/>
    </row>
    <row r="1159" spans="1:5" s="17" customFormat="1">
      <c r="A1159" s="9" t="str">
        <f t="shared" si="36"/>
        <v>FFFF923000</v>
      </c>
      <c r="B1159" s="10">
        <f t="shared" si="37"/>
        <v>-7196672</v>
      </c>
      <c r="C1159" s="10"/>
    </row>
    <row r="1160" spans="1:5" s="17" customFormat="1">
      <c r="A1160" s="9" t="str">
        <f t="shared" si="36"/>
        <v>FFFF923000</v>
      </c>
      <c r="B1160" s="10">
        <f t="shared" si="37"/>
        <v>-7196672</v>
      </c>
      <c r="C1160" s="10"/>
    </row>
    <row r="1161" spans="1:5" s="17" customFormat="1">
      <c r="A1161" s="9" t="str">
        <f t="shared" si="36"/>
        <v>FFFF923000</v>
      </c>
      <c r="B1161" s="10">
        <f t="shared" si="37"/>
        <v>-7196672</v>
      </c>
      <c r="C1161" s="10"/>
    </row>
    <row r="1162" spans="1:5" s="17" customFormat="1">
      <c r="A1162" s="9" t="str">
        <f t="shared" si="36"/>
        <v>FFFF923000</v>
      </c>
      <c r="B1162" s="10">
        <f t="shared" si="37"/>
        <v>-7196672</v>
      </c>
      <c r="C1162" s="10"/>
    </row>
    <row r="1163" spans="1:5" s="17" customFormat="1">
      <c r="A1163" s="9" t="str">
        <f t="shared" si="36"/>
        <v>FFFF923000</v>
      </c>
      <c r="B1163" s="10">
        <f t="shared" si="37"/>
        <v>-7196672</v>
      </c>
      <c r="C1163" s="10"/>
      <c r="E1163" s="10"/>
    </row>
    <row r="1164" spans="1:5" s="17" customFormat="1">
      <c r="A1164" s="9" t="str">
        <f t="shared" si="36"/>
        <v>FFFF923000</v>
      </c>
      <c r="B1164" s="10">
        <f t="shared" si="37"/>
        <v>-7196672</v>
      </c>
      <c r="C1164" s="10"/>
      <c r="E1164" s="10"/>
    </row>
    <row r="1165" spans="1:5" s="17" customFormat="1">
      <c r="A1165" s="9" t="str">
        <f t="shared" si="36"/>
        <v>FFFF923000</v>
      </c>
      <c r="B1165" s="10">
        <f t="shared" si="37"/>
        <v>-7196672</v>
      </c>
      <c r="C1165" s="10"/>
      <c r="E1165" s="10"/>
    </row>
    <row r="1166" spans="1:5" s="17" customFormat="1">
      <c r="A1166" s="9" t="str">
        <f t="shared" si="36"/>
        <v>FFFF923000</v>
      </c>
      <c r="B1166" s="10">
        <f t="shared" si="37"/>
        <v>-7196672</v>
      </c>
      <c r="C1166" s="10"/>
      <c r="D1166" s="23"/>
      <c r="E1166" s="10"/>
    </row>
    <row r="1167" spans="1:5" s="17" customFormat="1">
      <c r="A1167" s="9" t="str">
        <f t="shared" si="36"/>
        <v>FFFF923000</v>
      </c>
      <c r="B1167" s="10">
        <f t="shared" si="37"/>
        <v>-7196672</v>
      </c>
      <c r="C1167" s="10"/>
      <c r="E1167" s="10"/>
    </row>
    <row r="1168" spans="1:5" s="17" customFormat="1">
      <c r="A1168" s="9" t="str">
        <f t="shared" si="36"/>
        <v>FFFF923000</v>
      </c>
      <c r="B1168" s="10">
        <f t="shared" si="37"/>
        <v>-7196672</v>
      </c>
      <c r="C1168" s="10"/>
      <c r="E1168" s="10"/>
    </row>
    <row r="1169" spans="1:5" s="17" customFormat="1">
      <c r="A1169" s="9" t="str">
        <f t="shared" si="36"/>
        <v>FFFF923000</v>
      </c>
      <c r="B1169" s="10">
        <f t="shared" si="37"/>
        <v>-7196672</v>
      </c>
      <c r="C1169" s="10"/>
      <c r="E1169" s="10"/>
    </row>
    <row r="1170" spans="1:5" s="17" customFormat="1">
      <c r="A1170" s="9" t="str">
        <f t="shared" si="36"/>
        <v>FFFF923000</v>
      </c>
      <c r="B1170" s="10">
        <f t="shared" si="37"/>
        <v>-7196672</v>
      </c>
      <c r="C1170" s="10"/>
    </row>
    <row r="1171" spans="1:5" s="17" customFormat="1">
      <c r="A1171" s="9" t="str">
        <f t="shared" si="36"/>
        <v>FFFF923000</v>
      </c>
      <c r="B1171" s="10"/>
      <c r="C1171" s="10"/>
    </row>
    <row r="1172" spans="1:5" s="17" customFormat="1">
      <c r="A1172" s="9" t="str">
        <f t="shared" si="36"/>
        <v>FFFF923000</v>
      </c>
      <c r="B1172" s="10"/>
      <c r="C1172" s="10"/>
    </row>
    <row r="1173" spans="1:5" s="17" customFormat="1">
      <c r="A1173" s="9" t="str">
        <f t="shared" si="36"/>
        <v>FFFF923000</v>
      </c>
      <c r="B1173" s="10"/>
      <c r="C1173" s="12"/>
    </row>
    <row r="1174" spans="1:5" s="17" customFormat="1">
      <c r="A1174" s="9" t="str">
        <f t="shared" si="36"/>
        <v>FFFF923000</v>
      </c>
      <c r="B1174" s="10"/>
      <c r="C1174" s="10"/>
    </row>
    <row r="1175" spans="1:5" s="17" customFormat="1">
      <c r="A1175" s="9" t="str">
        <f t="shared" si="36"/>
        <v>FFFF923000</v>
      </c>
      <c r="B1175" s="10"/>
      <c r="C1175" s="10"/>
    </row>
    <row r="1176" spans="1:5" s="17" customFormat="1">
      <c r="A1176" s="9" t="str">
        <f t="shared" si="36"/>
        <v>FFFF923000</v>
      </c>
      <c r="B1176" s="10"/>
      <c r="C1176" s="10"/>
    </row>
    <row r="1177" spans="1:5" s="17" customFormat="1">
      <c r="A1177" s="9" t="str">
        <f t="shared" si="36"/>
        <v>FFFF923000</v>
      </c>
      <c r="B1177" s="10"/>
      <c r="C1177" s="10"/>
    </row>
    <row r="1178" spans="1:5" s="17" customFormat="1">
      <c r="A1178" s="9" t="str">
        <f t="shared" si="36"/>
        <v>FFFF923000</v>
      </c>
      <c r="B1178" s="10"/>
      <c r="C1178" s="10"/>
    </row>
    <row r="1179" spans="1:5" s="17" customFormat="1">
      <c r="A1179" s="9" t="str">
        <f t="shared" si="36"/>
        <v>FFFF923000</v>
      </c>
      <c r="B1179" s="10"/>
      <c r="C1179" s="10"/>
    </row>
    <row r="1180" spans="1:5" s="17" customFormat="1">
      <c r="A1180" s="9" t="str">
        <f t="shared" si="36"/>
        <v>FFFF923000</v>
      </c>
      <c r="B1180" s="10"/>
      <c r="C1180" s="10"/>
    </row>
    <row r="1181" spans="1:5" s="17" customFormat="1">
      <c r="A1181" s="9" t="str">
        <f t="shared" si="36"/>
        <v>FFFF923000</v>
      </c>
      <c r="B1181" s="10"/>
      <c r="C1181" s="10"/>
    </row>
    <row r="1182" spans="1:5" s="17" customFormat="1">
      <c r="A1182" s="9" t="str">
        <f t="shared" si="36"/>
        <v>FFFF923000</v>
      </c>
      <c r="B1182" s="10"/>
      <c r="C1182" s="10"/>
    </row>
    <row r="1183" spans="1:5" s="17" customFormat="1">
      <c r="A1183" s="9" t="str">
        <f t="shared" si="36"/>
        <v>FFFF923000</v>
      </c>
      <c r="B1183" s="10"/>
      <c r="C1183" s="12"/>
    </row>
    <row r="1184" spans="1:5" s="17" customFormat="1">
      <c r="A1184" s="9" t="str">
        <f t="shared" si="36"/>
        <v>FFFF923000</v>
      </c>
      <c r="B1184" s="10"/>
      <c r="C1184" s="10"/>
    </row>
    <row r="1185" spans="1:4" s="17" customFormat="1">
      <c r="A1185" s="9" t="str">
        <f t="shared" si="36"/>
        <v>FFFF923000</v>
      </c>
      <c r="B1185" s="10"/>
      <c r="C1185" s="10"/>
    </row>
    <row r="1186" spans="1:4" s="17" customFormat="1">
      <c r="A1186" s="9" t="str">
        <f t="shared" si="36"/>
        <v>FFFF923000</v>
      </c>
      <c r="B1186" s="10"/>
      <c r="C1186" s="10"/>
    </row>
    <row r="1187" spans="1:4" s="17" customFormat="1">
      <c r="A1187" s="9" t="str">
        <f t="shared" si="36"/>
        <v>FFFF923000</v>
      </c>
      <c r="B1187" s="10"/>
      <c r="C1187" s="10"/>
    </row>
    <row r="1188" spans="1:4" s="17" customFormat="1">
      <c r="A1188" s="9" t="str">
        <f t="shared" si="36"/>
        <v>FFFF923000</v>
      </c>
      <c r="B1188" s="10"/>
      <c r="C1188" s="10"/>
    </row>
    <row r="1189" spans="1:4" s="17" customFormat="1">
      <c r="A1189" s="9" t="str">
        <f t="shared" si="36"/>
        <v>FFFF923000</v>
      </c>
      <c r="B1189" s="10"/>
      <c r="C1189" s="10"/>
    </row>
    <row r="1190" spans="1:4" s="17" customFormat="1">
      <c r="A1190" s="9" t="str">
        <f t="shared" si="36"/>
        <v>FFFF923000</v>
      </c>
      <c r="B1190" s="10"/>
      <c r="C1190" s="13"/>
    </row>
    <row r="1191" spans="1:4" s="17" customFormat="1">
      <c r="A1191" s="9" t="str">
        <f t="shared" si="36"/>
        <v>FFFF923000</v>
      </c>
      <c r="B1191" s="10"/>
      <c r="C1191" s="10"/>
    </row>
    <row r="1192" spans="1:4" s="17" customFormat="1">
      <c r="A1192" s="9" t="str">
        <f t="shared" si="36"/>
        <v>FFFF923000</v>
      </c>
      <c r="B1192" s="10"/>
      <c r="C1192" s="10"/>
    </row>
    <row r="1193" spans="1:4" s="17" customFormat="1">
      <c r="A1193" s="9" t="str">
        <f t="shared" si="36"/>
        <v>FFFF923000</v>
      </c>
      <c r="B1193" s="10"/>
      <c r="C1193" s="10"/>
      <c r="D1193" s="24"/>
    </row>
    <row r="1194" spans="1:4" s="17" customFormat="1">
      <c r="A1194" s="9" t="str">
        <f t="shared" si="36"/>
        <v>FFFF923000</v>
      </c>
      <c r="B1194" s="10"/>
      <c r="C1194" s="13"/>
    </row>
    <row r="1195" spans="1:4" s="17" customFormat="1">
      <c r="A1195" s="9" t="str">
        <f t="shared" si="36"/>
        <v>FFFF923000</v>
      </c>
      <c r="B1195" s="10"/>
      <c r="C1195" s="12"/>
    </row>
    <row r="1196" spans="1:4" s="17" customFormat="1">
      <c r="A1196" s="9" t="str">
        <f t="shared" si="36"/>
        <v>FFFF923000</v>
      </c>
      <c r="B1196" s="10"/>
      <c r="C1196" s="10"/>
      <c r="D1196" s="24"/>
    </row>
    <row r="1197" spans="1:4" s="17" customFormat="1">
      <c r="A1197" s="9" t="str">
        <f t="shared" si="36"/>
        <v>FFFF923000</v>
      </c>
      <c r="B1197" s="10"/>
      <c r="C1197" s="10"/>
    </row>
    <row r="1198" spans="1:4" s="17" customFormat="1">
      <c r="A1198" s="9" t="str">
        <f t="shared" si="36"/>
        <v>FFFF923000</v>
      </c>
      <c r="B1198" s="10"/>
      <c r="C1198" s="10"/>
    </row>
    <row r="1199" spans="1:4" s="17" customFormat="1">
      <c r="A1199" s="9" t="str">
        <f t="shared" si="36"/>
        <v>FFFF923000</v>
      </c>
      <c r="B1199" s="10"/>
      <c r="C1199" s="10"/>
    </row>
    <row r="1200" spans="1:4" s="17" customFormat="1">
      <c r="A1200" s="9" t="str">
        <f t="shared" si="36"/>
        <v>FFFF923000</v>
      </c>
      <c r="B1200" s="10"/>
      <c r="C1200" s="10"/>
    </row>
    <row r="1201" spans="1:3" s="17" customFormat="1">
      <c r="A1201" s="9" t="str">
        <f t="shared" si="36"/>
        <v>FFFF923000</v>
      </c>
      <c r="B1201" s="10"/>
      <c r="C1201" s="10"/>
    </row>
    <row r="1202" spans="1:3" s="17" customFormat="1">
      <c r="A1202" s="9" t="str">
        <f t="shared" si="36"/>
        <v>FFFF923000</v>
      </c>
      <c r="B1202" s="10"/>
      <c r="C1202" s="10"/>
    </row>
    <row r="1203" spans="1:3" s="17" customFormat="1">
      <c r="A1203" s="9" t="str">
        <f t="shared" si="36"/>
        <v>FFFF923000</v>
      </c>
      <c r="B1203" s="10"/>
      <c r="C1203" s="10"/>
    </row>
    <row r="1204" spans="1:3" s="17" customFormat="1">
      <c r="A1204" s="9" t="str">
        <f t="shared" si="36"/>
        <v>FFFF923000</v>
      </c>
      <c r="B1204" s="10"/>
      <c r="C1204" s="10"/>
    </row>
    <row r="1205" spans="1:3" s="17" customFormat="1">
      <c r="A1205" s="9" t="str">
        <f t="shared" si="36"/>
        <v>FFFF923000</v>
      </c>
      <c r="B1205" s="10"/>
      <c r="C1205" s="10"/>
    </row>
    <row r="1206" spans="1:3" s="17" customFormat="1">
      <c r="A1206" s="9" t="str">
        <f t="shared" si="36"/>
        <v>FFFF923000</v>
      </c>
      <c r="B1206" s="10"/>
      <c r="C1206" s="10"/>
    </row>
    <row r="1207" spans="1:3" s="17" customFormat="1">
      <c r="A1207" s="9" t="str">
        <f t="shared" si="36"/>
        <v>FFFF923000</v>
      </c>
      <c r="B1207" s="10"/>
      <c r="C1207" s="10"/>
    </row>
    <row r="1208" spans="1:3" s="17" customFormat="1">
      <c r="A1208" s="9" t="str">
        <f t="shared" si="36"/>
        <v>FFFF923000</v>
      </c>
      <c r="B1208" s="10"/>
      <c r="C1208" s="10"/>
    </row>
    <row r="1209" spans="1:3" s="17" customFormat="1">
      <c r="A1209" s="9" t="str">
        <f t="shared" si="36"/>
        <v>FFFF923000</v>
      </c>
      <c r="B1209" s="10"/>
      <c r="C1209" s="10"/>
    </row>
    <row r="1210" spans="1:3" s="17" customFormat="1">
      <c r="A1210" s="9" t="str">
        <f t="shared" si="36"/>
        <v>FFFF923000</v>
      </c>
      <c r="B1210" s="10"/>
      <c r="C1210" s="10"/>
    </row>
    <row r="1211" spans="1:3" s="17" customFormat="1">
      <c r="A1211" s="9" t="str">
        <f t="shared" si="36"/>
        <v>FFFF923000</v>
      </c>
      <c r="B1211" s="10"/>
      <c r="C1211" s="10"/>
    </row>
    <row r="1212" spans="1:3" s="17" customFormat="1">
      <c r="A1212" s="9" t="str">
        <f t="shared" si="36"/>
        <v>FFFF923000</v>
      </c>
      <c r="B1212" s="10"/>
      <c r="C1212" s="10"/>
    </row>
    <row r="1213" spans="1:3" s="17" customFormat="1">
      <c r="A1213" s="9" t="str">
        <f t="shared" si="36"/>
        <v>FFFF923000</v>
      </c>
      <c r="B1213" s="10"/>
      <c r="C1213" s="10"/>
    </row>
    <row r="1214" spans="1:3" s="17" customFormat="1">
      <c r="A1214" s="9" t="str">
        <f t="shared" si="36"/>
        <v>FFFF923000</v>
      </c>
      <c r="B1214" s="10"/>
      <c r="C1214" s="10"/>
    </row>
    <row r="1215" spans="1:3" s="17" customFormat="1">
      <c r="A1215" s="9" t="str">
        <f t="shared" si="36"/>
        <v>FFFF923000</v>
      </c>
      <c r="B1215" s="10"/>
      <c r="C1215" s="10"/>
    </row>
    <row r="1216" spans="1:3" s="17" customFormat="1">
      <c r="A1216" s="9" t="str">
        <f t="shared" si="36"/>
        <v>FFFF923000</v>
      </c>
      <c r="B1216" s="10"/>
      <c r="C1216" s="10"/>
    </row>
    <row r="1217" spans="1:3" s="17" customFormat="1">
      <c r="A1217" s="9" t="str">
        <f t="shared" si="36"/>
        <v>FFFF923000</v>
      </c>
      <c r="B1217" s="10"/>
      <c r="C1217" s="10"/>
    </row>
    <row r="1218" spans="1:3" s="17" customFormat="1">
      <c r="A1218" s="9" t="str">
        <f t="shared" ref="A1218:A1281" si="38">DEC2HEX(-HEX2DEC("6DD000")+HEX2DEC(C1218),8)</f>
        <v>FFFF923000</v>
      </c>
      <c r="B1218" s="10"/>
      <c r="C1218" s="10"/>
    </row>
    <row r="1219" spans="1:3" s="17" customFormat="1">
      <c r="A1219" s="9" t="str">
        <f t="shared" si="38"/>
        <v>FFFF923000</v>
      </c>
      <c r="B1219" s="10"/>
      <c r="C1219" s="10"/>
    </row>
    <row r="1220" spans="1:3" s="17" customFormat="1">
      <c r="A1220" s="9" t="str">
        <f t="shared" si="38"/>
        <v>FFFF923000</v>
      </c>
      <c r="B1220" s="10"/>
      <c r="C1220" s="10"/>
    </row>
    <row r="1221" spans="1:3" s="17" customFormat="1">
      <c r="A1221" s="9" t="str">
        <f t="shared" si="38"/>
        <v>FFFF923000</v>
      </c>
      <c r="B1221" s="10"/>
      <c r="C1221" s="10"/>
    </row>
    <row r="1222" spans="1:3" s="17" customFormat="1">
      <c r="A1222" s="9" t="str">
        <f t="shared" si="38"/>
        <v>FFFF923000</v>
      </c>
      <c r="B1222" s="10"/>
      <c r="C1222" s="10"/>
    </row>
    <row r="1223" spans="1:3" s="17" customFormat="1">
      <c r="A1223" s="9" t="str">
        <f t="shared" si="38"/>
        <v>FFFF923000</v>
      </c>
      <c r="B1223" s="10"/>
      <c r="C1223" s="10"/>
    </row>
    <row r="1224" spans="1:3" s="17" customFormat="1">
      <c r="A1224" s="9" t="str">
        <f t="shared" si="38"/>
        <v>FFFF923000</v>
      </c>
      <c r="B1224" s="10"/>
      <c r="C1224" s="10"/>
    </row>
    <row r="1225" spans="1:3" s="17" customFormat="1">
      <c r="A1225" s="9" t="str">
        <f t="shared" si="38"/>
        <v>FFFF923000</v>
      </c>
      <c r="B1225" s="10"/>
      <c r="C1225" s="13"/>
    </row>
    <row r="1226" spans="1:3" s="17" customFormat="1">
      <c r="A1226" s="9" t="str">
        <f t="shared" si="38"/>
        <v>FFFF923000</v>
      </c>
      <c r="B1226" s="10"/>
      <c r="C1226" s="10"/>
    </row>
    <row r="1227" spans="1:3" s="17" customFormat="1">
      <c r="A1227" s="9" t="str">
        <f t="shared" si="38"/>
        <v>FFFF923000</v>
      </c>
      <c r="B1227" s="10"/>
      <c r="C1227" s="10"/>
    </row>
    <row r="1228" spans="1:3" s="17" customFormat="1">
      <c r="A1228" s="9" t="str">
        <f t="shared" si="38"/>
        <v>FFFF923000</v>
      </c>
      <c r="B1228" s="10"/>
      <c r="C1228" s="10"/>
    </row>
    <row r="1229" spans="1:3" s="17" customFormat="1">
      <c r="A1229" s="9" t="str">
        <f t="shared" si="38"/>
        <v>FFFF923000</v>
      </c>
      <c r="B1229" s="10"/>
      <c r="C1229" s="10"/>
    </row>
    <row r="1230" spans="1:3" s="17" customFormat="1">
      <c r="A1230" s="9" t="str">
        <f t="shared" si="38"/>
        <v>FFFF923000</v>
      </c>
      <c r="B1230" s="10"/>
      <c r="C1230" s="10"/>
    </row>
    <row r="1231" spans="1:3" s="17" customFormat="1">
      <c r="A1231" s="9" t="str">
        <f t="shared" si="38"/>
        <v>FFFF923000</v>
      </c>
      <c r="B1231" s="10"/>
      <c r="C1231" s="10"/>
    </row>
    <row r="1232" spans="1:3" s="17" customFormat="1">
      <c r="A1232" s="9" t="str">
        <f t="shared" si="38"/>
        <v>FFFF923000</v>
      </c>
      <c r="B1232" s="10"/>
      <c r="C1232" s="10"/>
    </row>
    <row r="1233" spans="1:3" s="17" customFormat="1">
      <c r="A1233" s="9" t="str">
        <f t="shared" si="38"/>
        <v>FFFF923000</v>
      </c>
      <c r="B1233" s="10"/>
      <c r="C1233" s="13"/>
    </row>
    <row r="1234" spans="1:3" s="17" customFormat="1">
      <c r="A1234" s="9" t="str">
        <f t="shared" si="38"/>
        <v>FFFF923000</v>
      </c>
      <c r="B1234" s="10"/>
      <c r="C1234" s="10"/>
    </row>
    <row r="1235" spans="1:3" s="17" customFormat="1">
      <c r="A1235" s="9" t="str">
        <f t="shared" si="38"/>
        <v>FFFF923000</v>
      </c>
      <c r="B1235" s="10"/>
      <c r="C1235" s="10"/>
    </row>
    <row r="1236" spans="1:3" s="17" customFormat="1">
      <c r="A1236" s="9" t="str">
        <f t="shared" si="38"/>
        <v>FFFF923000</v>
      </c>
      <c r="B1236" s="10"/>
      <c r="C1236" s="10"/>
    </row>
    <row r="1237" spans="1:3" s="17" customFormat="1">
      <c r="A1237" s="9" t="str">
        <f t="shared" si="38"/>
        <v>FFFF923000</v>
      </c>
      <c r="B1237" s="10"/>
      <c r="C1237" s="10"/>
    </row>
    <row r="1238" spans="1:3" s="17" customFormat="1">
      <c r="A1238" s="9" t="str">
        <f t="shared" si="38"/>
        <v>FFFF923000</v>
      </c>
      <c r="B1238" s="10"/>
      <c r="C1238" s="10"/>
    </row>
    <row r="1239" spans="1:3" s="17" customFormat="1">
      <c r="A1239" s="9" t="str">
        <f t="shared" si="38"/>
        <v>FFFF923000</v>
      </c>
      <c r="B1239" s="10"/>
      <c r="C1239" s="10"/>
    </row>
    <row r="1240" spans="1:3" s="17" customFormat="1">
      <c r="A1240" s="9" t="str">
        <f t="shared" si="38"/>
        <v>FFFF923000</v>
      </c>
      <c r="B1240" s="10"/>
      <c r="C1240" s="10"/>
    </row>
    <row r="1241" spans="1:3" s="17" customFormat="1">
      <c r="A1241" s="9" t="str">
        <f t="shared" si="38"/>
        <v>FFFF923000</v>
      </c>
      <c r="B1241" s="10"/>
      <c r="C1241" s="10"/>
    </row>
    <row r="1242" spans="1:3" s="17" customFormat="1">
      <c r="A1242" s="9" t="str">
        <f t="shared" si="38"/>
        <v>FFFF923000</v>
      </c>
      <c r="B1242" s="10"/>
      <c r="C1242" s="10"/>
    </row>
    <row r="1243" spans="1:3" s="17" customFormat="1">
      <c r="A1243" s="9" t="str">
        <f t="shared" si="38"/>
        <v>FFFF923000</v>
      </c>
      <c r="B1243" s="10"/>
      <c r="C1243" s="10"/>
    </row>
    <row r="1244" spans="1:3" s="17" customFormat="1">
      <c r="A1244" s="9" t="str">
        <f t="shared" si="38"/>
        <v>FFFF923000</v>
      </c>
      <c r="B1244" s="10"/>
      <c r="C1244" s="10"/>
    </row>
    <row r="1245" spans="1:3" s="17" customFormat="1">
      <c r="A1245" s="9" t="str">
        <f t="shared" si="38"/>
        <v>FFFF923000</v>
      </c>
      <c r="B1245" s="10"/>
      <c r="C1245" s="10"/>
    </row>
    <row r="1246" spans="1:3" s="17" customFormat="1">
      <c r="A1246" s="9" t="str">
        <f t="shared" si="38"/>
        <v>FFFF923000</v>
      </c>
      <c r="B1246" s="10"/>
      <c r="C1246" s="10"/>
    </row>
    <row r="1247" spans="1:3" s="17" customFormat="1">
      <c r="A1247" s="9" t="str">
        <f t="shared" si="38"/>
        <v>FFFF923000</v>
      </c>
      <c r="B1247" s="10"/>
      <c r="C1247" s="10"/>
    </row>
    <row r="1248" spans="1:3" s="17" customFormat="1">
      <c r="A1248" s="9" t="str">
        <f t="shared" si="38"/>
        <v>FFFF923000</v>
      </c>
      <c r="B1248" s="10"/>
      <c r="C1248" s="10"/>
    </row>
    <row r="1249" spans="1:3" s="17" customFormat="1">
      <c r="A1249" s="9" t="str">
        <f t="shared" si="38"/>
        <v>FFFF923000</v>
      </c>
      <c r="B1249" s="10"/>
      <c r="C1249" s="10"/>
    </row>
    <row r="1250" spans="1:3" s="17" customFormat="1">
      <c r="A1250" s="9" t="str">
        <f t="shared" si="38"/>
        <v>FFFF923000</v>
      </c>
      <c r="B1250" s="10"/>
      <c r="C1250" s="10"/>
    </row>
    <row r="1251" spans="1:3" s="17" customFormat="1">
      <c r="A1251" s="9" t="str">
        <f t="shared" si="38"/>
        <v>FFFF923000</v>
      </c>
      <c r="B1251" s="10"/>
      <c r="C1251" s="10"/>
    </row>
    <row r="1252" spans="1:3" s="17" customFormat="1">
      <c r="A1252" s="9" t="str">
        <f t="shared" si="38"/>
        <v>FFFF923000</v>
      </c>
      <c r="B1252" s="10"/>
      <c r="C1252" s="10"/>
    </row>
    <row r="1253" spans="1:3" s="17" customFormat="1">
      <c r="A1253" s="9" t="str">
        <f t="shared" si="38"/>
        <v>FFFF923000</v>
      </c>
      <c r="B1253" s="10"/>
      <c r="C1253" s="10"/>
    </row>
    <row r="1254" spans="1:3" s="17" customFormat="1">
      <c r="A1254" s="9" t="str">
        <f t="shared" si="38"/>
        <v>FFFF923000</v>
      </c>
      <c r="B1254" s="10"/>
      <c r="C1254" s="10"/>
    </row>
    <row r="1255" spans="1:3" s="17" customFormat="1">
      <c r="A1255" s="9" t="str">
        <f t="shared" si="38"/>
        <v>FFFF923000</v>
      </c>
      <c r="B1255" s="10"/>
      <c r="C1255" s="10"/>
    </row>
    <row r="1256" spans="1:3" s="17" customFormat="1">
      <c r="A1256" s="9" t="str">
        <f t="shared" si="38"/>
        <v>FFFF923000</v>
      </c>
      <c r="B1256" s="10"/>
      <c r="C1256" s="10"/>
    </row>
    <row r="1257" spans="1:3" s="17" customFormat="1">
      <c r="A1257" s="9" t="str">
        <f t="shared" si="38"/>
        <v>FFFF923000</v>
      </c>
      <c r="B1257" s="10"/>
      <c r="C1257" s="10"/>
    </row>
    <row r="1258" spans="1:3" s="17" customFormat="1">
      <c r="A1258" s="9" t="str">
        <f t="shared" si="38"/>
        <v>FFFF923000</v>
      </c>
      <c r="B1258" s="10"/>
      <c r="C1258" s="10"/>
    </row>
    <row r="1259" spans="1:3" s="17" customFormat="1">
      <c r="A1259" s="9" t="str">
        <f t="shared" si="38"/>
        <v>FFFF923000</v>
      </c>
      <c r="B1259" s="10"/>
      <c r="C1259" s="10"/>
    </row>
    <row r="1260" spans="1:3" s="17" customFormat="1">
      <c r="A1260" s="9" t="str">
        <f t="shared" si="38"/>
        <v>FFFF923000</v>
      </c>
      <c r="B1260" s="10"/>
      <c r="C1260" s="10"/>
    </row>
    <row r="1261" spans="1:3" s="17" customFormat="1">
      <c r="A1261" s="9" t="str">
        <f t="shared" si="38"/>
        <v>FFFF923000</v>
      </c>
      <c r="B1261" s="10"/>
      <c r="C1261" s="10"/>
    </row>
    <row r="1262" spans="1:3" s="17" customFormat="1">
      <c r="A1262" s="9" t="str">
        <f t="shared" si="38"/>
        <v>FFFF923000</v>
      </c>
      <c r="B1262" s="10"/>
      <c r="C1262" s="10"/>
    </row>
    <row r="1263" spans="1:3" s="17" customFormat="1">
      <c r="A1263" s="9" t="str">
        <f t="shared" si="38"/>
        <v>FFFF923000</v>
      </c>
      <c r="B1263" s="10"/>
      <c r="C1263" s="10"/>
    </row>
    <row r="1264" spans="1:3" s="17" customFormat="1">
      <c r="A1264" s="9" t="str">
        <f t="shared" si="38"/>
        <v>FFFF923000</v>
      </c>
      <c r="B1264" s="10"/>
      <c r="C1264" s="10"/>
    </row>
    <row r="1265" spans="1:3" s="17" customFormat="1">
      <c r="A1265" s="9" t="str">
        <f t="shared" si="38"/>
        <v>FFFF923000</v>
      </c>
      <c r="B1265" s="10"/>
      <c r="C1265" s="10"/>
    </row>
    <row r="1266" spans="1:3" s="17" customFormat="1">
      <c r="A1266" s="9" t="str">
        <f t="shared" si="38"/>
        <v>FFFF923000</v>
      </c>
      <c r="B1266" s="10"/>
      <c r="C1266" s="10"/>
    </row>
    <row r="1267" spans="1:3" s="17" customFormat="1">
      <c r="A1267" s="9" t="str">
        <f t="shared" si="38"/>
        <v>FFFF923000</v>
      </c>
      <c r="B1267" s="10"/>
      <c r="C1267" s="10"/>
    </row>
    <row r="1268" spans="1:3" s="17" customFormat="1">
      <c r="A1268" s="9" t="str">
        <f t="shared" si="38"/>
        <v>FFFF923000</v>
      </c>
      <c r="B1268" s="10"/>
      <c r="C1268" s="10"/>
    </row>
    <row r="1269" spans="1:3" s="17" customFormat="1">
      <c r="A1269" s="9" t="str">
        <f t="shared" si="38"/>
        <v>FFFF923000</v>
      </c>
      <c r="B1269" s="10"/>
      <c r="C1269" s="10"/>
    </row>
    <row r="1270" spans="1:3" s="17" customFormat="1">
      <c r="A1270" s="9" t="str">
        <f t="shared" si="38"/>
        <v>FFFF923000</v>
      </c>
      <c r="B1270" s="10"/>
      <c r="C1270" s="10"/>
    </row>
    <row r="1271" spans="1:3" s="17" customFormat="1">
      <c r="A1271" s="9" t="str">
        <f t="shared" si="38"/>
        <v>FFFF923000</v>
      </c>
      <c r="B1271" s="10"/>
      <c r="C1271" s="13"/>
    </row>
    <row r="1272" spans="1:3" s="17" customFormat="1">
      <c r="A1272" s="9" t="str">
        <f t="shared" si="38"/>
        <v>FFFF923000</v>
      </c>
      <c r="B1272" s="10"/>
      <c r="C1272" s="10"/>
    </row>
    <row r="1273" spans="1:3" s="17" customFormat="1">
      <c r="A1273" s="9" t="str">
        <f t="shared" si="38"/>
        <v>FFFF923000</v>
      </c>
      <c r="B1273" s="10"/>
      <c r="C1273" s="13"/>
    </row>
    <row r="1274" spans="1:3" s="17" customFormat="1">
      <c r="A1274" s="9" t="str">
        <f t="shared" si="38"/>
        <v>FFFF923000</v>
      </c>
      <c r="B1274" s="10"/>
      <c r="C1274" s="13"/>
    </row>
    <row r="1275" spans="1:3" s="17" customFormat="1">
      <c r="A1275" s="9" t="str">
        <f t="shared" si="38"/>
        <v>FFFF923000</v>
      </c>
      <c r="B1275" s="10"/>
      <c r="C1275" s="10"/>
    </row>
    <row r="1276" spans="1:3" s="17" customFormat="1">
      <c r="A1276" s="9" t="str">
        <f t="shared" si="38"/>
        <v>FFFF923000</v>
      </c>
      <c r="B1276" s="10"/>
      <c r="C1276" s="13"/>
    </row>
    <row r="1277" spans="1:3" s="17" customFormat="1">
      <c r="A1277" s="9" t="str">
        <f t="shared" si="38"/>
        <v>FFFF923000</v>
      </c>
      <c r="B1277" s="10"/>
      <c r="C1277" s="10"/>
    </row>
    <row r="1278" spans="1:3" s="17" customFormat="1">
      <c r="A1278" s="9" t="str">
        <f t="shared" si="38"/>
        <v>FFFF923000</v>
      </c>
      <c r="B1278" s="10"/>
      <c r="C1278" s="10"/>
    </row>
    <row r="1279" spans="1:3" s="17" customFormat="1">
      <c r="A1279" s="9" t="str">
        <f t="shared" si="38"/>
        <v>FFFF923000</v>
      </c>
      <c r="B1279" s="10"/>
      <c r="C1279" s="10"/>
    </row>
    <row r="1280" spans="1:3" s="17" customFormat="1">
      <c r="A1280" s="9" t="str">
        <f t="shared" si="38"/>
        <v>FFFF923000</v>
      </c>
      <c r="B1280" s="10"/>
      <c r="C1280" s="10"/>
    </row>
    <row r="1281" spans="1:3" s="17" customFormat="1">
      <c r="A1281" s="9" t="str">
        <f t="shared" si="38"/>
        <v>FFFF923000</v>
      </c>
      <c r="B1281" s="10"/>
      <c r="C1281" s="10"/>
    </row>
  </sheetData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A6F28D0-CD32-4B5E-BA4C-9FE98A40FAD6}">
  <sheetPr codeName="Sheet1" filterMode="1"/>
  <dimension ref="A1:P1698"/>
  <sheetViews>
    <sheetView zoomScale="85" zoomScaleNormal="85" workbookViewId="0">
      <pane ySplit="1" topLeftCell="A110" activePane="bottomLeft" state="frozen"/>
      <selection pane="bottomLeft" activeCell="D1242" sqref="D1242"/>
    </sheetView>
  </sheetViews>
  <sheetFormatPr defaultColWidth="9.2109375" defaultRowHeight="15.9"/>
  <cols>
    <col min="1" max="1" width="10.2109375" style="9" bestFit="1" customWidth="1"/>
    <col min="2" max="2" width="2.5703125" style="10" hidden="1" customWidth="1"/>
    <col min="3" max="3" width="10.2109375" style="10" bestFit="1" customWidth="1"/>
    <col min="4" max="4" width="54.7109375" style="17" customWidth="1"/>
    <col min="5" max="6" width="18.140625" style="17" customWidth="1"/>
    <col min="7" max="8" width="36.85546875" style="10" customWidth="1"/>
    <col min="9" max="16384" width="9.2109375" style="10"/>
  </cols>
  <sheetData>
    <row r="1" spans="1:5">
      <c r="A1" s="9" t="s">
        <v>8561</v>
      </c>
      <c r="B1" s="9" t="s">
        <v>8728</v>
      </c>
      <c r="C1" s="9" t="s">
        <v>8562</v>
      </c>
      <c r="D1" s="28" t="s">
        <v>1</v>
      </c>
      <c r="E1" s="25" t="s">
        <v>8458</v>
      </c>
    </row>
    <row r="2" spans="1:5" hidden="1">
      <c r="A2" s="9" t="str">
        <f t="shared" ref="A2:A65" si="0">DEC2HEX(-HEX2DEC("6DD000")+HEX2DEC(C2),8)</f>
        <v>FFFF923000</v>
      </c>
      <c r="B2" s="10">
        <f t="shared" ref="B2:B7" si="1">IF(A2="","",HEX2DEC(A2))</f>
        <v>-7196672</v>
      </c>
      <c r="C2" s="12"/>
    </row>
    <row r="3" spans="1:5" hidden="1">
      <c r="A3" s="9" t="str">
        <f t="shared" si="0"/>
        <v>FFFF923000</v>
      </c>
      <c r="B3" s="10">
        <f t="shared" si="1"/>
        <v>-7196672</v>
      </c>
      <c r="C3" s="12"/>
    </row>
    <row r="4" spans="1:5" hidden="1">
      <c r="A4" s="9" t="str">
        <f t="shared" si="0"/>
        <v>FFFF923000</v>
      </c>
      <c r="B4" s="10">
        <f t="shared" si="1"/>
        <v>-7196672</v>
      </c>
      <c r="C4" s="12"/>
    </row>
    <row r="5" spans="1:5" hidden="1">
      <c r="A5" s="9" t="str">
        <f t="shared" si="0"/>
        <v>FFFF923000</v>
      </c>
      <c r="B5" s="10">
        <f t="shared" si="1"/>
        <v>-7196672</v>
      </c>
      <c r="C5" s="12"/>
    </row>
    <row r="6" spans="1:5" hidden="1">
      <c r="A6" s="9" t="str">
        <f t="shared" si="0"/>
        <v>FFFF923000</v>
      </c>
      <c r="B6" s="10">
        <f t="shared" si="1"/>
        <v>-7196672</v>
      </c>
      <c r="C6" s="12"/>
    </row>
    <row r="7" spans="1:5" hidden="1">
      <c r="A7" s="9" t="str">
        <f t="shared" si="0"/>
        <v>FFFF923000</v>
      </c>
      <c r="B7" s="10">
        <f t="shared" si="1"/>
        <v>-7196672</v>
      </c>
      <c r="C7" s="12"/>
    </row>
    <row r="8" spans="1:5" hidden="1">
      <c r="A8" s="9" t="str">
        <f t="shared" si="0"/>
        <v>000001A8</v>
      </c>
      <c r="B8" s="10">
        <f>HEX2DEC(A8)</f>
        <v>424</v>
      </c>
      <c r="C8" s="10" t="s">
        <v>6318</v>
      </c>
      <c r="D8" s="18" t="s">
        <v>6319</v>
      </c>
    </row>
    <row r="9" spans="1:5" hidden="1">
      <c r="A9" s="9" t="str">
        <f t="shared" si="0"/>
        <v>000001D0</v>
      </c>
      <c r="B9" s="10">
        <f>HEX2DEC(A9)</f>
        <v>464</v>
      </c>
      <c r="C9" s="10" t="s">
        <v>6633</v>
      </c>
      <c r="D9" s="17" t="s">
        <v>7915</v>
      </c>
    </row>
    <row r="10" spans="1:5" hidden="1">
      <c r="A10" s="9" t="str">
        <f t="shared" si="0"/>
        <v>000001D8</v>
      </c>
      <c r="B10" s="10">
        <f t="shared" ref="B10:B73" si="2">IF(A10="","",HEX2DEC(A10))</f>
        <v>472</v>
      </c>
      <c r="C10" s="10" t="s">
        <v>8496</v>
      </c>
      <c r="D10" s="17" t="s">
        <v>8497</v>
      </c>
    </row>
    <row r="11" spans="1:5" hidden="1">
      <c r="A11" s="9" t="str">
        <f t="shared" si="0"/>
        <v>000001E0</v>
      </c>
      <c r="B11" s="10">
        <f t="shared" si="2"/>
        <v>480</v>
      </c>
      <c r="C11" s="10" t="s">
        <v>8273</v>
      </c>
      <c r="D11" s="17" t="s">
        <v>8274</v>
      </c>
    </row>
    <row r="12" spans="1:5" ht="47.6" hidden="1">
      <c r="A12" s="9" t="str">
        <f t="shared" si="0"/>
        <v>000001E8</v>
      </c>
      <c r="B12" s="10">
        <f t="shared" si="2"/>
        <v>488</v>
      </c>
      <c r="C12" s="10" t="s">
        <v>6379</v>
      </c>
      <c r="D12" s="17" t="s">
        <v>8277</v>
      </c>
    </row>
    <row r="13" spans="1:5" hidden="1">
      <c r="A13" s="9" t="str">
        <f t="shared" si="0"/>
        <v>000003A8</v>
      </c>
      <c r="B13" s="10">
        <f t="shared" si="2"/>
        <v>936</v>
      </c>
      <c r="C13" s="10" t="s">
        <v>8275</v>
      </c>
      <c r="D13" s="17" t="s">
        <v>8276</v>
      </c>
    </row>
    <row r="14" spans="1:5" hidden="1">
      <c r="A14" s="9" t="str">
        <f t="shared" si="0"/>
        <v>000003C8</v>
      </c>
      <c r="B14" s="10">
        <f t="shared" si="2"/>
        <v>968</v>
      </c>
      <c r="C14" s="10" t="s">
        <v>8569</v>
      </c>
      <c r="D14" s="17" t="s">
        <v>8570</v>
      </c>
    </row>
    <row r="15" spans="1:5" ht="31.75" hidden="1">
      <c r="A15" s="9" t="str">
        <f t="shared" si="0"/>
        <v>000003F8</v>
      </c>
      <c r="B15" s="10">
        <f t="shared" si="2"/>
        <v>1016</v>
      </c>
      <c r="C15" s="10" t="s">
        <v>7241</v>
      </c>
      <c r="D15" s="17" t="s">
        <v>7258</v>
      </c>
    </row>
    <row r="16" spans="1:5" ht="31.75" hidden="1">
      <c r="A16" s="9" t="str">
        <f t="shared" si="0"/>
        <v>00000628</v>
      </c>
      <c r="B16" s="10">
        <f t="shared" si="2"/>
        <v>1576</v>
      </c>
      <c r="C16" s="10" t="s">
        <v>6610</v>
      </c>
      <c r="D16" s="17" t="s">
        <v>6613</v>
      </c>
    </row>
    <row r="17" spans="1:5" ht="31.75" hidden="1">
      <c r="A17" s="9" t="str">
        <f t="shared" si="0"/>
        <v>0000352C</v>
      </c>
      <c r="B17" s="10">
        <f t="shared" si="2"/>
        <v>13612</v>
      </c>
      <c r="C17" s="10" t="s">
        <v>6634</v>
      </c>
      <c r="D17" s="17" t="s">
        <v>6226</v>
      </c>
    </row>
    <row r="18" spans="1:5" hidden="1">
      <c r="A18" s="9" t="str">
        <f t="shared" si="0"/>
        <v>00006248</v>
      </c>
      <c r="B18" s="10">
        <f t="shared" si="2"/>
        <v>25160</v>
      </c>
      <c r="C18" s="12" t="s">
        <v>8587</v>
      </c>
      <c r="D18" s="17" t="s">
        <v>8590</v>
      </c>
    </row>
    <row r="19" spans="1:5" hidden="1">
      <c r="A19" s="9" t="str">
        <f t="shared" si="0"/>
        <v>00006818</v>
      </c>
      <c r="B19" s="10">
        <f t="shared" si="2"/>
        <v>26648</v>
      </c>
      <c r="C19" s="12" t="s">
        <v>8585</v>
      </c>
      <c r="D19" s="17" t="s">
        <v>8586</v>
      </c>
    </row>
    <row r="20" spans="1:5" hidden="1">
      <c r="A20" s="9" t="str">
        <f t="shared" si="0"/>
        <v>0000B0C0</v>
      </c>
      <c r="B20" s="10">
        <f t="shared" si="2"/>
        <v>45248</v>
      </c>
      <c r="C20" s="12" t="s">
        <v>8583</v>
      </c>
      <c r="D20" s="17" t="s">
        <v>8584</v>
      </c>
    </row>
    <row r="21" spans="1:5" hidden="1">
      <c r="A21" s="9" t="str">
        <f t="shared" si="0"/>
        <v>00012C20</v>
      </c>
      <c r="B21" s="10">
        <f t="shared" si="2"/>
        <v>76832</v>
      </c>
      <c r="C21" s="12" t="s">
        <v>8621</v>
      </c>
      <c r="D21" s="17" t="s">
        <v>8622</v>
      </c>
    </row>
    <row r="22" spans="1:5" hidden="1">
      <c r="A22" s="9" t="str">
        <f t="shared" si="0"/>
        <v>00012C5C</v>
      </c>
      <c r="B22" s="10">
        <f t="shared" si="2"/>
        <v>76892</v>
      </c>
      <c r="C22" s="10" t="s">
        <v>6635</v>
      </c>
      <c r="D22" s="17" t="s">
        <v>2212</v>
      </c>
    </row>
    <row r="23" spans="1:5" ht="31.75" hidden="1">
      <c r="A23" s="9" t="str">
        <f t="shared" si="0"/>
        <v>00015A58</v>
      </c>
      <c r="B23" s="10">
        <f t="shared" si="2"/>
        <v>88664</v>
      </c>
      <c r="C23" s="10" t="s">
        <v>6636</v>
      </c>
      <c r="D23" s="17" t="s">
        <v>7622</v>
      </c>
    </row>
    <row r="24" spans="1:5" hidden="1">
      <c r="A24" s="9" t="str">
        <f t="shared" si="0"/>
        <v>0001683C</v>
      </c>
      <c r="B24" s="10">
        <f t="shared" si="2"/>
        <v>92220</v>
      </c>
      <c r="C24" s="10" t="s">
        <v>6637</v>
      </c>
      <c r="D24" s="17" t="s">
        <v>6247</v>
      </c>
    </row>
    <row r="25" spans="1:5" ht="31.75" hidden="1">
      <c r="A25" s="9" t="str">
        <f t="shared" si="0"/>
        <v>00016B30</v>
      </c>
      <c r="B25" s="10">
        <f t="shared" si="2"/>
        <v>92976</v>
      </c>
      <c r="C25" s="12" t="s">
        <v>8591</v>
      </c>
      <c r="D25" s="17" t="s">
        <v>8592</v>
      </c>
    </row>
    <row r="26" spans="1:5" hidden="1">
      <c r="A26" s="9" t="str">
        <f t="shared" si="0"/>
        <v>000176B0</v>
      </c>
      <c r="B26" s="10">
        <f t="shared" si="2"/>
        <v>95920</v>
      </c>
      <c r="C26" s="10" t="s">
        <v>7348</v>
      </c>
      <c r="D26" s="17" t="s">
        <v>7349</v>
      </c>
    </row>
    <row r="27" spans="1:5" hidden="1">
      <c r="A27" s="9" t="str">
        <f t="shared" si="0"/>
        <v>00018684</v>
      </c>
      <c r="B27" s="10">
        <f t="shared" si="2"/>
        <v>99972</v>
      </c>
      <c r="C27" s="10" t="s">
        <v>6638</v>
      </c>
      <c r="D27" s="19" t="s">
        <v>7911</v>
      </c>
    </row>
    <row r="28" spans="1:5" ht="31.75" hidden="1">
      <c r="A28" s="9" t="str">
        <f t="shared" si="0"/>
        <v>00019520</v>
      </c>
      <c r="B28" s="10">
        <f t="shared" si="2"/>
        <v>103712</v>
      </c>
      <c r="C28" s="12" t="s">
        <v>8674</v>
      </c>
      <c r="D28" s="17" t="s">
        <v>8675</v>
      </c>
    </row>
    <row r="29" spans="1:5" hidden="1">
      <c r="A29" s="9" t="str">
        <f t="shared" si="0"/>
        <v>0001B1E4</v>
      </c>
      <c r="B29" s="10">
        <f t="shared" si="2"/>
        <v>111076</v>
      </c>
      <c r="C29" s="10" t="s">
        <v>6639</v>
      </c>
      <c r="D29" s="17" t="s">
        <v>6225</v>
      </c>
    </row>
    <row r="30" spans="1:5" hidden="1">
      <c r="A30" s="9" t="str">
        <f t="shared" si="0"/>
        <v>0001B3F8</v>
      </c>
      <c r="B30" s="10">
        <f t="shared" si="2"/>
        <v>111608</v>
      </c>
      <c r="C30" s="10" t="s">
        <v>6640</v>
      </c>
      <c r="D30" s="17" t="s">
        <v>6224</v>
      </c>
    </row>
    <row r="31" spans="1:5" ht="63.45" hidden="1">
      <c r="A31" s="9" t="str">
        <f t="shared" si="0"/>
        <v>0001F37C</v>
      </c>
      <c r="B31" s="10">
        <f t="shared" si="2"/>
        <v>127868</v>
      </c>
      <c r="C31" s="10" t="s">
        <v>7259</v>
      </c>
      <c r="D31" s="17" t="s">
        <v>7474</v>
      </c>
      <c r="E31" s="17" t="s">
        <v>8625</v>
      </c>
    </row>
    <row r="32" spans="1:5" hidden="1">
      <c r="A32" s="9" t="str">
        <f t="shared" si="0"/>
        <v>0001F5C4</v>
      </c>
      <c r="B32" s="10">
        <f t="shared" si="2"/>
        <v>128452</v>
      </c>
      <c r="C32" s="10" t="s">
        <v>7399</v>
      </c>
      <c r="D32" s="17" t="s">
        <v>7400</v>
      </c>
    </row>
    <row r="33" spans="1:4" hidden="1">
      <c r="A33" s="9" t="str">
        <f t="shared" si="0"/>
        <v>0001F68C</v>
      </c>
      <c r="B33" s="10">
        <f t="shared" si="2"/>
        <v>128652</v>
      </c>
      <c r="C33" s="10" t="s">
        <v>7601</v>
      </c>
      <c r="D33" s="18" t="s">
        <v>7602</v>
      </c>
    </row>
    <row r="34" spans="1:4" ht="31.75" hidden="1">
      <c r="A34" s="9" t="str">
        <f t="shared" si="0"/>
        <v>0001F918</v>
      </c>
      <c r="B34" s="10">
        <f t="shared" si="2"/>
        <v>129304</v>
      </c>
      <c r="C34" s="10" t="s">
        <v>7418</v>
      </c>
      <c r="D34" s="17" t="s">
        <v>7419</v>
      </c>
    </row>
    <row r="35" spans="1:4" hidden="1">
      <c r="A35" s="9" t="str">
        <f t="shared" si="0"/>
        <v>0001FB2C</v>
      </c>
      <c r="B35" s="10">
        <f t="shared" si="2"/>
        <v>129836</v>
      </c>
      <c r="C35" s="10" t="s">
        <v>6641</v>
      </c>
      <c r="D35" s="17" t="s">
        <v>2214</v>
      </c>
    </row>
    <row r="36" spans="1:4" hidden="1">
      <c r="A36" s="9" t="str">
        <f t="shared" si="0"/>
        <v>000204CC</v>
      </c>
      <c r="B36" s="10">
        <f t="shared" si="2"/>
        <v>132300</v>
      </c>
      <c r="C36" s="10" t="s">
        <v>6642</v>
      </c>
      <c r="D36" s="17" t="s">
        <v>6086</v>
      </c>
    </row>
    <row r="37" spans="1:4" hidden="1">
      <c r="A37" s="9" t="str">
        <f t="shared" si="0"/>
        <v>00020BB0</v>
      </c>
      <c r="B37" s="10">
        <f t="shared" si="2"/>
        <v>134064</v>
      </c>
      <c r="C37" s="10" t="s">
        <v>6643</v>
      </c>
      <c r="D37" s="17" t="s">
        <v>2217</v>
      </c>
    </row>
    <row r="38" spans="1:4" hidden="1">
      <c r="A38" s="9" t="str">
        <f t="shared" si="0"/>
        <v>00025470</v>
      </c>
      <c r="B38" s="10">
        <f t="shared" si="2"/>
        <v>152688</v>
      </c>
      <c r="C38" s="10" t="s">
        <v>6644</v>
      </c>
      <c r="D38" s="17" t="s">
        <v>257</v>
      </c>
    </row>
    <row r="39" spans="1:4" hidden="1">
      <c r="A39" s="9" t="str">
        <f t="shared" si="0"/>
        <v>000259F8</v>
      </c>
      <c r="B39" s="10">
        <f t="shared" si="2"/>
        <v>154104</v>
      </c>
      <c r="C39" s="10" t="s">
        <v>6313</v>
      </c>
      <c r="D39" s="17" t="s">
        <v>8574</v>
      </c>
    </row>
    <row r="40" spans="1:4" ht="31.75" hidden="1">
      <c r="A40" s="9" t="str">
        <f t="shared" si="0"/>
        <v>000267D8</v>
      </c>
      <c r="B40" s="10">
        <f t="shared" si="2"/>
        <v>157656</v>
      </c>
      <c r="C40" s="10" t="s">
        <v>6645</v>
      </c>
      <c r="D40" s="17" t="s">
        <v>8729</v>
      </c>
    </row>
    <row r="41" spans="1:4" hidden="1">
      <c r="A41" s="9" t="str">
        <f t="shared" si="0"/>
        <v>00029E34</v>
      </c>
      <c r="B41" s="10">
        <f t="shared" si="2"/>
        <v>171572</v>
      </c>
      <c r="C41" s="10" t="s">
        <v>6646</v>
      </c>
      <c r="D41" s="17" t="s">
        <v>6223</v>
      </c>
    </row>
    <row r="42" spans="1:4" hidden="1">
      <c r="A42" s="9" t="str">
        <f t="shared" si="0"/>
        <v>0002A618</v>
      </c>
      <c r="B42" s="10">
        <f t="shared" si="2"/>
        <v>173592</v>
      </c>
      <c r="C42" s="10" t="s">
        <v>6647</v>
      </c>
      <c r="D42" s="18" t="s">
        <v>6222</v>
      </c>
    </row>
    <row r="43" spans="1:4" hidden="1">
      <c r="A43" s="9" t="str">
        <f t="shared" si="0"/>
        <v>0002C050</v>
      </c>
      <c r="B43" s="10">
        <f t="shared" si="2"/>
        <v>180304</v>
      </c>
      <c r="C43" s="10" t="s">
        <v>6648</v>
      </c>
      <c r="D43" s="17" t="s">
        <v>6221</v>
      </c>
    </row>
    <row r="44" spans="1:4" hidden="1">
      <c r="A44" s="9" t="str">
        <f t="shared" si="0"/>
        <v>0002C3A0</v>
      </c>
      <c r="B44" s="10">
        <f t="shared" si="2"/>
        <v>181152</v>
      </c>
      <c r="C44" s="10" t="s">
        <v>6649</v>
      </c>
      <c r="D44" s="17" t="s">
        <v>2220</v>
      </c>
    </row>
    <row r="45" spans="1:4" hidden="1">
      <c r="A45" s="9" t="str">
        <f t="shared" si="0"/>
        <v>0002C520</v>
      </c>
      <c r="B45" s="10">
        <f t="shared" si="2"/>
        <v>181536</v>
      </c>
      <c r="C45" s="29" t="s">
        <v>6650</v>
      </c>
      <c r="D45" s="17" t="s">
        <v>6029</v>
      </c>
    </row>
    <row r="46" spans="1:4" hidden="1">
      <c r="A46" s="9" t="str">
        <f t="shared" si="0"/>
        <v>0002C5FC</v>
      </c>
      <c r="B46" s="10">
        <f t="shared" si="2"/>
        <v>181756</v>
      </c>
      <c r="C46" s="12" t="s">
        <v>8619</v>
      </c>
      <c r="D46" s="17" t="s">
        <v>8620</v>
      </c>
    </row>
    <row r="47" spans="1:4" hidden="1">
      <c r="A47" s="9" t="str">
        <f t="shared" si="0"/>
        <v>0002D0D4</v>
      </c>
      <c r="B47" s="10">
        <f t="shared" si="2"/>
        <v>184532</v>
      </c>
      <c r="C47" s="10" t="s">
        <v>6651</v>
      </c>
      <c r="D47" s="17" t="s">
        <v>6030</v>
      </c>
    </row>
    <row r="48" spans="1:4" hidden="1">
      <c r="A48" s="9" t="str">
        <f t="shared" si="0"/>
        <v>0002D11C</v>
      </c>
      <c r="B48" s="10">
        <f t="shared" si="2"/>
        <v>184604</v>
      </c>
      <c r="C48" s="12" t="s">
        <v>8618</v>
      </c>
      <c r="D48" s="17" t="s">
        <v>6030</v>
      </c>
    </row>
    <row r="49" spans="1:5" hidden="1">
      <c r="A49" s="9" t="str">
        <f t="shared" si="0"/>
        <v>0002DBE0</v>
      </c>
      <c r="B49" s="10">
        <f t="shared" si="2"/>
        <v>187360</v>
      </c>
      <c r="C49" s="10" t="s">
        <v>6652</v>
      </c>
      <c r="D49" s="17" t="s">
        <v>6031</v>
      </c>
    </row>
    <row r="50" spans="1:5" hidden="1">
      <c r="A50" s="9" t="str">
        <f t="shared" si="0"/>
        <v>0002DCEC</v>
      </c>
      <c r="B50" s="10">
        <f t="shared" si="2"/>
        <v>187628</v>
      </c>
      <c r="C50" s="10" t="s">
        <v>6653</v>
      </c>
      <c r="D50" s="17" t="s">
        <v>6541</v>
      </c>
    </row>
    <row r="51" spans="1:5" hidden="1">
      <c r="A51" s="9" t="str">
        <f t="shared" si="0"/>
        <v>0002F554</v>
      </c>
      <c r="B51" s="10">
        <f t="shared" si="2"/>
        <v>193876</v>
      </c>
      <c r="C51" s="10" t="s">
        <v>8253</v>
      </c>
      <c r="D51" s="17" t="s">
        <v>8252</v>
      </c>
    </row>
    <row r="52" spans="1:5" hidden="1">
      <c r="A52" s="9" t="str">
        <f t="shared" si="0"/>
        <v>0002F84C</v>
      </c>
      <c r="B52" s="10">
        <f t="shared" si="2"/>
        <v>194636</v>
      </c>
      <c r="C52" s="10" t="s">
        <v>8239</v>
      </c>
      <c r="D52" s="17" t="s">
        <v>8238</v>
      </c>
    </row>
    <row r="53" spans="1:5" hidden="1">
      <c r="A53" s="9" t="str">
        <f t="shared" si="0"/>
        <v>0002FA60</v>
      </c>
      <c r="B53" s="10">
        <f t="shared" si="2"/>
        <v>195168</v>
      </c>
      <c r="C53" s="10" t="s">
        <v>8233</v>
      </c>
      <c r="D53" s="17" t="s">
        <v>8232</v>
      </c>
    </row>
    <row r="54" spans="1:5" ht="63.45" hidden="1">
      <c r="A54" s="9" t="str">
        <f t="shared" si="0"/>
        <v>0002FA84</v>
      </c>
      <c r="B54" s="10">
        <f t="shared" si="2"/>
        <v>195204</v>
      </c>
      <c r="C54" s="10" t="s">
        <v>7909</v>
      </c>
      <c r="D54" s="17" t="s">
        <v>7910</v>
      </c>
      <c r="E54" s="17" t="str">
        <f>SUBSTITUTE(D54," ","_")</f>
        <v>Returns_data_about_pokemon_pointer_at_r1,_parameter_r1+0x4</v>
      </c>
    </row>
    <row r="55" spans="1:5" hidden="1">
      <c r="A55" s="9" t="str">
        <f t="shared" si="0"/>
        <v>0002FAA4</v>
      </c>
      <c r="B55" s="10">
        <f t="shared" si="2"/>
        <v>195236</v>
      </c>
      <c r="C55" s="10" t="s">
        <v>7763</v>
      </c>
      <c r="D55" s="17" t="s">
        <v>8187</v>
      </c>
    </row>
    <row r="56" spans="1:5" hidden="1">
      <c r="A56" s="9" t="str">
        <f t="shared" si="0"/>
        <v>0002FB14</v>
      </c>
      <c r="B56" s="10">
        <f t="shared" si="2"/>
        <v>195348</v>
      </c>
      <c r="C56" s="10" t="s">
        <v>7760</v>
      </c>
      <c r="D56" s="17" t="s">
        <v>8184</v>
      </c>
    </row>
    <row r="57" spans="1:5" hidden="1">
      <c r="A57" s="9" t="str">
        <f t="shared" si="0"/>
        <v>0002FB38</v>
      </c>
      <c r="B57" s="10">
        <f t="shared" si="2"/>
        <v>195384</v>
      </c>
      <c r="C57" s="10" t="s">
        <v>8251</v>
      </c>
      <c r="D57" s="17" t="s">
        <v>8249</v>
      </c>
    </row>
    <row r="58" spans="1:5" ht="31.75" hidden="1">
      <c r="A58" s="9" t="str">
        <f t="shared" si="0"/>
        <v>0002FC2C</v>
      </c>
      <c r="B58" s="10">
        <f t="shared" si="2"/>
        <v>195628</v>
      </c>
      <c r="C58" s="10" t="s">
        <v>6654</v>
      </c>
      <c r="D58" s="17" t="s">
        <v>6218</v>
      </c>
    </row>
    <row r="59" spans="1:5" hidden="1">
      <c r="A59" s="9" t="str">
        <f t="shared" si="0"/>
        <v>0002FCAC</v>
      </c>
      <c r="B59" s="10">
        <f t="shared" si="2"/>
        <v>195756</v>
      </c>
      <c r="C59" s="10" t="s">
        <v>6655</v>
      </c>
      <c r="D59" s="17" t="s">
        <v>8264</v>
      </c>
    </row>
    <row r="60" spans="1:5" hidden="1">
      <c r="A60" s="9" t="str">
        <f t="shared" si="0"/>
        <v>0002FCC4</v>
      </c>
      <c r="B60" s="10">
        <f t="shared" si="2"/>
        <v>195780</v>
      </c>
      <c r="C60" s="10" t="s">
        <v>8250</v>
      </c>
      <c r="D60" s="17" t="s">
        <v>8249</v>
      </c>
    </row>
    <row r="61" spans="1:5" ht="31.75" hidden="1">
      <c r="A61" s="9" t="str">
        <f t="shared" si="0"/>
        <v>0002FEA8</v>
      </c>
      <c r="B61" s="10">
        <f t="shared" si="2"/>
        <v>196264</v>
      </c>
      <c r="C61" s="10" t="s">
        <v>6656</v>
      </c>
      <c r="D61" s="17" t="s">
        <v>6217</v>
      </c>
    </row>
    <row r="62" spans="1:5" ht="31.75" hidden="1">
      <c r="A62" s="9" t="str">
        <f t="shared" si="0"/>
        <v>0002FF6C</v>
      </c>
      <c r="B62" s="10">
        <f t="shared" si="2"/>
        <v>196460</v>
      </c>
      <c r="C62" s="10" t="s">
        <v>6657</v>
      </c>
      <c r="D62" s="17" t="s">
        <v>6216</v>
      </c>
    </row>
    <row r="63" spans="1:5" ht="47.6" hidden="1">
      <c r="A63" s="9" t="str">
        <f t="shared" si="0"/>
        <v>00030250</v>
      </c>
      <c r="B63" s="10">
        <f t="shared" si="2"/>
        <v>197200</v>
      </c>
      <c r="C63" s="10" t="s">
        <v>6658</v>
      </c>
      <c r="D63" s="17" t="s">
        <v>6215</v>
      </c>
    </row>
    <row r="64" spans="1:5" hidden="1">
      <c r="A64" s="9" t="str">
        <f t="shared" si="0"/>
        <v>000302C4</v>
      </c>
      <c r="B64" s="10">
        <f t="shared" si="2"/>
        <v>197316</v>
      </c>
      <c r="C64" s="10" t="s">
        <v>8242</v>
      </c>
      <c r="D64" s="17" t="s">
        <v>8241</v>
      </c>
    </row>
    <row r="65" spans="1:4" hidden="1">
      <c r="A65" s="9" t="str">
        <f t="shared" si="0"/>
        <v>000304A8</v>
      </c>
      <c r="B65" s="10">
        <f t="shared" si="2"/>
        <v>197800</v>
      </c>
      <c r="C65" s="10" t="s">
        <v>8263</v>
      </c>
      <c r="D65" s="17" t="s">
        <v>8262</v>
      </c>
    </row>
    <row r="66" spans="1:4" hidden="1">
      <c r="A66" s="9" t="str">
        <f t="shared" ref="A66:A129" si="3">DEC2HEX(-HEX2DEC("6DD000")+HEX2DEC(C66),8)</f>
        <v>000304C0</v>
      </c>
      <c r="B66" s="10">
        <f t="shared" si="2"/>
        <v>197824</v>
      </c>
      <c r="C66" s="10" t="s">
        <v>8266</v>
      </c>
      <c r="D66" s="24" t="s">
        <v>8265</v>
      </c>
    </row>
    <row r="67" spans="1:4" hidden="1">
      <c r="A67" s="9" t="str">
        <f t="shared" si="3"/>
        <v>000306A8</v>
      </c>
      <c r="B67" s="10">
        <f t="shared" si="2"/>
        <v>198312</v>
      </c>
      <c r="C67" s="12" t="s">
        <v>8617</v>
      </c>
      <c r="D67" s="17" t="s">
        <v>8616</v>
      </c>
    </row>
    <row r="68" spans="1:4" hidden="1">
      <c r="A68" s="9" t="str">
        <f t="shared" si="3"/>
        <v>000306D0</v>
      </c>
      <c r="B68" s="10">
        <f t="shared" si="2"/>
        <v>198352</v>
      </c>
      <c r="C68" s="10" t="s">
        <v>6659</v>
      </c>
      <c r="D68" s="17" t="s">
        <v>6214</v>
      </c>
    </row>
    <row r="69" spans="1:4" hidden="1">
      <c r="A69" s="9" t="str">
        <f t="shared" si="3"/>
        <v>00030954</v>
      </c>
      <c r="B69" s="10">
        <f t="shared" si="2"/>
        <v>198996</v>
      </c>
      <c r="C69" s="10" t="s">
        <v>8246</v>
      </c>
      <c r="D69" s="17" t="s">
        <v>8245</v>
      </c>
    </row>
    <row r="70" spans="1:4" hidden="1">
      <c r="A70" s="9" t="str">
        <f t="shared" si="3"/>
        <v>00030990</v>
      </c>
      <c r="B70" s="10">
        <f t="shared" si="2"/>
        <v>199056</v>
      </c>
      <c r="C70" s="10" t="s">
        <v>8257</v>
      </c>
      <c r="D70" s="17" t="s">
        <v>8256</v>
      </c>
    </row>
    <row r="71" spans="1:4" hidden="1">
      <c r="A71" s="9" t="str">
        <f t="shared" si="3"/>
        <v>000309A0</v>
      </c>
      <c r="B71" s="10">
        <f t="shared" si="2"/>
        <v>199072</v>
      </c>
      <c r="C71" s="10" t="s">
        <v>8244</v>
      </c>
      <c r="D71" s="17" t="s">
        <v>8243</v>
      </c>
    </row>
    <row r="72" spans="1:4" hidden="1">
      <c r="A72" s="9" t="str">
        <f t="shared" si="3"/>
        <v>000309F0</v>
      </c>
      <c r="B72" s="10">
        <f t="shared" si="2"/>
        <v>199152</v>
      </c>
      <c r="C72" s="10" t="s">
        <v>6660</v>
      </c>
      <c r="D72" s="17" t="s">
        <v>6213</v>
      </c>
    </row>
    <row r="73" spans="1:4" hidden="1">
      <c r="A73" s="9" t="str">
        <f t="shared" si="3"/>
        <v>00030B94</v>
      </c>
      <c r="B73" s="10">
        <f t="shared" si="2"/>
        <v>199572</v>
      </c>
      <c r="C73" s="10" t="s">
        <v>8259</v>
      </c>
      <c r="D73" s="17" t="s">
        <v>8258</v>
      </c>
    </row>
    <row r="74" spans="1:4" hidden="1">
      <c r="A74" s="9" t="str">
        <f t="shared" si="3"/>
        <v>00030DDC</v>
      </c>
      <c r="B74" s="10">
        <f t="shared" ref="B74:B137" si="4">IF(A74="","",HEX2DEC(A74))</f>
        <v>200156</v>
      </c>
      <c r="C74" s="10" t="s">
        <v>6661</v>
      </c>
      <c r="D74" s="17" t="s">
        <v>6212</v>
      </c>
    </row>
    <row r="75" spans="1:4" hidden="1">
      <c r="A75" s="9" t="str">
        <f t="shared" si="3"/>
        <v>00030E14</v>
      </c>
      <c r="B75" s="10">
        <f t="shared" si="4"/>
        <v>200212</v>
      </c>
      <c r="C75" s="10" t="s">
        <v>6662</v>
      </c>
      <c r="D75" s="17" t="s">
        <v>6211</v>
      </c>
    </row>
    <row r="76" spans="1:4" ht="31.75" hidden="1">
      <c r="A76" s="9" t="str">
        <f t="shared" si="3"/>
        <v>00030EB4</v>
      </c>
      <c r="B76" s="10">
        <f t="shared" si="4"/>
        <v>200372</v>
      </c>
      <c r="C76" s="10" t="s">
        <v>8240</v>
      </c>
      <c r="D76" s="17" t="s">
        <v>8638</v>
      </c>
    </row>
    <row r="77" spans="1:4" hidden="1">
      <c r="A77" s="9" t="str">
        <f t="shared" si="3"/>
        <v>00030EF0</v>
      </c>
      <c r="B77" s="10">
        <f t="shared" si="4"/>
        <v>200432</v>
      </c>
      <c r="C77" s="10" t="s">
        <v>8255</v>
      </c>
      <c r="D77" s="17" t="s">
        <v>8254</v>
      </c>
    </row>
    <row r="78" spans="1:4" hidden="1">
      <c r="A78" s="9" t="str">
        <f t="shared" si="3"/>
        <v>000311E8</v>
      </c>
      <c r="B78" s="10">
        <f t="shared" si="4"/>
        <v>201192</v>
      </c>
      <c r="C78" s="12" t="s">
        <v>8608</v>
      </c>
      <c r="D78" s="17" t="s">
        <v>8607</v>
      </c>
    </row>
    <row r="79" spans="1:4" hidden="1">
      <c r="A79" s="9" t="str">
        <f t="shared" si="3"/>
        <v>00031270</v>
      </c>
      <c r="B79" s="10">
        <f t="shared" si="4"/>
        <v>201328</v>
      </c>
      <c r="C79" s="13" t="s">
        <v>7757</v>
      </c>
      <c r="D79" s="17" t="s">
        <v>8189</v>
      </c>
    </row>
    <row r="80" spans="1:4" hidden="1">
      <c r="A80" s="9" t="str">
        <f t="shared" si="3"/>
        <v>0003178C</v>
      </c>
      <c r="B80" s="10">
        <f t="shared" si="4"/>
        <v>202636</v>
      </c>
      <c r="C80" s="10" t="s">
        <v>8271</v>
      </c>
      <c r="D80" s="24" t="s">
        <v>8270</v>
      </c>
    </row>
    <row r="81" spans="1:6" hidden="1">
      <c r="A81" s="9" t="str">
        <f t="shared" si="3"/>
        <v>00031AB4</v>
      </c>
      <c r="B81" s="10">
        <f t="shared" si="4"/>
        <v>203444</v>
      </c>
      <c r="C81" s="10" t="s">
        <v>8226</v>
      </c>
      <c r="D81" s="17" t="s">
        <v>8227</v>
      </c>
    </row>
    <row r="82" spans="1:6" hidden="1">
      <c r="A82" s="9" t="str">
        <f t="shared" si="3"/>
        <v>00037368</v>
      </c>
      <c r="B82" s="10">
        <f t="shared" si="4"/>
        <v>226152</v>
      </c>
      <c r="C82" s="10" t="s">
        <v>6663</v>
      </c>
      <c r="D82" s="17" t="s">
        <v>44</v>
      </c>
    </row>
    <row r="83" spans="1:6" ht="31.75" hidden="1">
      <c r="A83" s="9" t="str">
        <f t="shared" si="3"/>
        <v>000373B4</v>
      </c>
      <c r="B83" s="10">
        <f t="shared" si="4"/>
        <v>226228</v>
      </c>
      <c r="C83" s="10" t="s">
        <v>6664</v>
      </c>
      <c r="D83" s="17" t="s">
        <v>234</v>
      </c>
    </row>
    <row r="84" spans="1:6" ht="31.75" hidden="1">
      <c r="A84" s="9" t="str">
        <f t="shared" si="3"/>
        <v>00038F00</v>
      </c>
      <c r="B84" s="10">
        <f t="shared" si="4"/>
        <v>233216</v>
      </c>
      <c r="C84" s="10" t="s">
        <v>6665</v>
      </c>
      <c r="D84" s="17" t="s">
        <v>41</v>
      </c>
    </row>
    <row r="85" spans="1:6" hidden="1">
      <c r="A85" s="9" t="str">
        <f t="shared" si="3"/>
        <v>00039AF4</v>
      </c>
      <c r="B85" s="10">
        <f t="shared" si="4"/>
        <v>236276</v>
      </c>
      <c r="C85" s="10" t="s">
        <v>6666</v>
      </c>
      <c r="D85" s="17" t="s">
        <v>6085</v>
      </c>
    </row>
    <row r="86" spans="1:6" hidden="1">
      <c r="A86" s="9" t="str">
        <f t="shared" si="3"/>
        <v>0004BCD8</v>
      </c>
      <c r="B86" s="10">
        <f t="shared" si="4"/>
        <v>310488</v>
      </c>
      <c r="C86" s="10" t="s">
        <v>6667</v>
      </c>
      <c r="D86" s="17" t="s">
        <v>6210</v>
      </c>
    </row>
    <row r="87" spans="1:6" hidden="1">
      <c r="A87" s="9" t="str">
        <f t="shared" si="3"/>
        <v>0004EBB0</v>
      </c>
      <c r="B87" s="10">
        <f t="shared" si="4"/>
        <v>322480</v>
      </c>
      <c r="C87" s="10" t="s">
        <v>6668</v>
      </c>
      <c r="D87" s="18" t="s">
        <v>6032</v>
      </c>
    </row>
    <row r="88" spans="1:6" ht="31.75">
      <c r="A88" s="9" t="str">
        <f t="shared" si="3"/>
        <v>00051E38</v>
      </c>
      <c r="B88" s="10">
        <f t="shared" si="4"/>
        <v>335416</v>
      </c>
      <c r="C88" s="10" t="s">
        <v>7280</v>
      </c>
      <c r="D88" s="17" t="s">
        <v>7979</v>
      </c>
    </row>
    <row r="89" spans="1:6" hidden="1">
      <c r="A89" s="9" t="str">
        <f t="shared" si="3"/>
        <v>00055168</v>
      </c>
      <c r="B89" s="10">
        <f t="shared" si="4"/>
        <v>348520</v>
      </c>
      <c r="C89" s="29" t="s">
        <v>8692</v>
      </c>
      <c r="D89" s="17" t="s">
        <v>8693</v>
      </c>
    </row>
    <row r="90" spans="1:6" hidden="1">
      <c r="A90" s="9" t="str">
        <f t="shared" si="3"/>
        <v>00057CA0</v>
      </c>
      <c r="B90" s="10">
        <f t="shared" si="4"/>
        <v>359584</v>
      </c>
      <c r="C90" s="10" t="s">
        <v>7603</v>
      </c>
      <c r="D90" s="17" t="s">
        <v>7604</v>
      </c>
      <c r="F90" s="10"/>
    </row>
    <row r="91" spans="1:6" hidden="1">
      <c r="A91" s="9" t="str">
        <f t="shared" si="3"/>
        <v>00057D44</v>
      </c>
      <c r="B91" s="10">
        <f t="shared" si="4"/>
        <v>359748</v>
      </c>
      <c r="C91" s="13" t="s">
        <v>7447</v>
      </c>
      <c r="D91" s="17" t="s">
        <v>7448</v>
      </c>
      <c r="F91" s="10"/>
    </row>
    <row r="92" spans="1:6" hidden="1">
      <c r="A92" s="9" t="str">
        <f t="shared" si="3"/>
        <v>00058F3C</v>
      </c>
      <c r="B92" s="10">
        <f t="shared" si="4"/>
        <v>364348</v>
      </c>
      <c r="C92" s="12" t="s">
        <v>6669</v>
      </c>
      <c r="D92" s="17" t="s">
        <v>8726</v>
      </c>
      <c r="F92" s="10"/>
    </row>
    <row r="93" spans="1:6" hidden="1">
      <c r="A93" s="9" t="str">
        <f t="shared" si="3"/>
        <v>0005A118</v>
      </c>
      <c r="B93" s="10">
        <f t="shared" si="4"/>
        <v>368920</v>
      </c>
      <c r="C93" s="10" t="s">
        <v>6670</v>
      </c>
      <c r="F93" s="10"/>
    </row>
    <row r="94" spans="1:6" hidden="1">
      <c r="A94" s="9" t="str">
        <f t="shared" si="3"/>
        <v>0005D0EC</v>
      </c>
      <c r="B94" s="10">
        <f t="shared" si="4"/>
        <v>381164</v>
      </c>
      <c r="C94" s="10" t="s">
        <v>6671</v>
      </c>
      <c r="D94" s="17" t="s">
        <v>6033</v>
      </c>
      <c r="F94" s="10"/>
    </row>
    <row r="95" spans="1:6" hidden="1">
      <c r="A95" s="9" t="str">
        <f t="shared" si="3"/>
        <v>0005F200</v>
      </c>
      <c r="B95" s="10">
        <f t="shared" si="4"/>
        <v>389632</v>
      </c>
      <c r="C95" s="10" t="s">
        <v>7243</v>
      </c>
      <c r="D95" s="17" t="s">
        <v>7246</v>
      </c>
      <c r="F95" s="10"/>
    </row>
    <row r="96" spans="1:6" hidden="1">
      <c r="A96" s="9" t="str">
        <f t="shared" si="3"/>
        <v>0005F214</v>
      </c>
      <c r="B96" s="10">
        <f t="shared" si="4"/>
        <v>389652</v>
      </c>
      <c r="C96" s="10" t="s">
        <v>6672</v>
      </c>
    </row>
    <row r="97" spans="1:6" hidden="1">
      <c r="A97" s="9" t="str">
        <f t="shared" si="3"/>
        <v>0005F374</v>
      </c>
      <c r="B97" s="10">
        <f t="shared" si="4"/>
        <v>390004</v>
      </c>
      <c r="C97" s="10" t="s">
        <v>6673</v>
      </c>
      <c r="D97" s="17" t="s">
        <v>6034</v>
      </c>
      <c r="F97" s="10"/>
    </row>
    <row r="98" spans="1:6" hidden="1">
      <c r="A98" s="9" t="str">
        <f t="shared" si="3"/>
        <v>0005F404</v>
      </c>
      <c r="B98" s="10">
        <f t="shared" si="4"/>
        <v>390148</v>
      </c>
      <c r="C98" s="10" t="s">
        <v>6674</v>
      </c>
      <c r="D98" s="17" t="s">
        <v>6209</v>
      </c>
      <c r="F98" s="10"/>
    </row>
    <row r="99" spans="1:6" hidden="1">
      <c r="A99" s="9" t="str">
        <f t="shared" si="3"/>
        <v>0005F44C</v>
      </c>
      <c r="B99" s="10">
        <f t="shared" si="4"/>
        <v>390220</v>
      </c>
      <c r="C99" s="10" t="s">
        <v>6675</v>
      </c>
      <c r="D99" s="17" t="s">
        <v>6036</v>
      </c>
      <c r="F99" s="10"/>
    </row>
    <row r="100" spans="1:6" hidden="1">
      <c r="A100" s="9" t="str">
        <f t="shared" si="3"/>
        <v>0005F51C</v>
      </c>
      <c r="B100" s="10">
        <f t="shared" si="4"/>
        <v>390428</v>
      </c>
      <c r="C100" s="10" t="s">
        <v>7834</v>
      </c>
      <c r="D100" s="17" t="s">
        <v>8198</v>
      </c>
      <c r="F100" s="10"/>
    </row>
    <row r="101" spans="1:6" ht="31.75" hidden="1">
      <c r="A101" s="14" t="str">
        <f t="shared" si="3"/>
        <v>0005F5E4</v>
      </c>
      <c r="B101" s="10">
        <f t="shared" si="4"/>
        <v>390628</v>
      </c>
      <c r="C101" s="15" t="s">
        <v>6676</v>
      </c>
      <c r="D101" s="20" t="s">
        <v>6125</v>
      </c>
      <c r="F101" s="10"/>
    </row>
    <row r="102" spans="1:6" hidden="1">
      <c r="A102" s="9" t="str">
        <f t="shared" si="3"/>
        <v>0005F6C8</v>
      </c>
      <c r="B102" s="10">
        <f t="shared" si="4"/>
        <v>390856</v>
      </c>
      <c r="C102" s="10" t="s">
        <v>6677</v>
      </c>
      <c r="D102" s="17" t="s">
        <v>6207</v>
      </c>
      <c r="F102" s="10"/>
    </row>
    <row r="103" spans="1:6" hidden="1">
      <c r="A103" s="9" t="str">
        <f t="shared" si="3"/>
        <v>0005F71C</v>
      </c>
      <c r="B103" s="10">
        <f t="shared" si="4"/>
        <v>390940</v>
      </c>
      <c r="C103" s="10" t="s">
        <v>8387</v>
      </c>
      <c r="D103" s="17" t="s">
        <v>8386</v>
      </c>
      <c r="F103" s="10"/>
    </row>
    <row r="104" spans="1:6" hidden="1">
      <c r="A104" s="9" t="str">
        <f t="shared" si="3"/>
        <v>0005F72C</v>
      </c>
      <c r="B104" s="10">
        <f t="shared" si="4"/>
        <v>390956</v>
      </c>
      <c r="C104" s="10" t="s">
        <v>7859</v>
      </c>
      <c r="D104" s="17" t="s">
        <v>8201</v>
      </c>
      <c r="F104" s="10"/>
    </row>
    <row r="105" spans="1:6" hidden="1">
      <c r="A105" s="9" t="str">
        <f t="shared" si="3"/>
        <v>0005F7A4</v>
      </c>
      <c r="B105" s="10">
        <f t="shared" si="4"/>
        <v>391076</v>
      </c>
      <c r="C105" s="10" t="s">
        <v>6254</v>
      </c>
      <c r="D105" s="17" t="s">
        <v>6273</v>
      </c>
      <c r="E105" s="10"/>
      <c r="F105" s="10"/>
    </row>
    <row r="106" spans="1:6" hidden="1">
      <c r="A106" s="9" t="str">
        <f t="shared" si="3"/>
        <v>0005F7CC</v>
      </c>
      <c r="B106" s="10">
        <f t="shared" si="4"/>
        <v>391116</v>
      </c>
      <c r="C106" s="10" t="s">
        <v>6272</v>
      </c>
      <c r="D106" s="17" t="s">
        <v>6274</v>
      </c>
      <c r="E106" s="10"/>
    </row>
    <row r="107" spans="1:6" hidden="1">
      <c r="A107" s="9" t="str">
        <f t="shared" si="3"/>
        <v>0005F870</v>
      </c>
      <c r="B107" s="10">
        <f t="shared" si="4"/>
        <v>391280</v>
      </c>
      <c r="C107" s="12" t="s">
        <v>8614</v>
      </c>
      <c r="D107" s="17" t="s">
        <v>8615</v>
      </c>
      <c r="F107" s="10"/>
    </row>
    <row r="108" spans="1:6" hidden="1">
      <c r="A108" s="9" t="str">
        <f t="shared" si="3"/>
        <v>0005F930</v>
      </c>
      <c r="B108" s="10">
        <f t="shared" si="4"/>
        <v>391472</v>
      </c>
      <c r="C108" s="10" t="s">
        <v>6368</v>
      </c>
      <c r="D108" s="17" t="s">
        <v>6561</v>
      </c>
      <c r="E108" s="10"/>
      <c r="F108" s="10"/>
    </row>
    <row r="109" spans="1:6" hidden="1">
      <c r="A109" s="9" t="str">
        <f t="shared" si="3"/>
        <v>0005FA00</v>
      </c>
      <c r="B109" s="10">
        <f t="shared" si="4"/>
        <v>391680</v>
      </c>
      <c r="C109" s="10" t="s">
        <v>6678</v>
      </c>
      <c r="D109" s="17" t="s">
        <v>6047</v>
      </c>
      <c r="E109" s="10"/>
      <c r="F109" s="10"/>
    </row>
    <row r="110" spans="1:6" hidden="1">
      <c r="A110" s="9" t="str">
        <f t="shared" si="3"/>
        <v>0005FAB0</v>
      </c>
      <c r="B110" s="10">
        <f t="shared" si="4"/>
        <v>391856</v>
      </c>
      <c r="C110" s="10" t="s">
        <v>8327</v>
      </c>
      <c r="D110" s="17" t="s">
        <v>8333</v>
      </c>
      <c r="F110" s="10"/>
    </row>
    <row r="111" spans="1:6" hidden="1">
      <c r="A111" s="9" t="str">
        <f t="shared" si="3"/>
        <v>0005FCF4</v>
      </c>
      <c r="B111" s="10">
        <f t="shared" si="4"/>
        <v>392436</v>
      </c>
      <c r="C111" s="10" t="s">
        <v>6679</v>
      </c>
      <c r="D111" s="17" t="s">
        <v>236</v>
      </c>
      <c r="E111" s="10"/>
    </row>
    <row r="112" spans="1:6" hidden="1">
      <c r="A112" s="9" t="str">
        <f t="shared" si="3"/>
        <v>0005FFDC</v>
      </c>
      <c r="B112" s="10">
        <f t="shared" si="4"/>
        <v>393180</v>
      </c>
      <c r="C112" s="10" t="s">
        <v>6680</v>
      </c>
      <c r="D112" s="17" t="s">
        <v>7624</v>
      </c>
      <c r="E112" s="10"/>
      <c r="F112" s="10"/>
    </row>
    <row r="113" spans="1:6" ht="31.75" hidden="1">
      <c r="A113" s="9" t="str">
        <f t="shared" si="3"/>
        <v>00060034</v>
      </c>
      <c r="B113" s="10">
        <f t="shared" si="4"/>
        <v>393268</v>
      </c>
      <c r="C113" s="10" t="s">
        <v>7668</v>
      </c>
      <c r="D113" s="17" t="s">
        <v>7669</v>
      </c>
      <c r="F113" s="10"/>
    </row>
    <row r="114" spans="1:6" hidden="1">
      <c r="A114" s="9" t="str">
        <f t="shared" si="3"/>
        <v>00060178</v>
      </c>
      <c r="B114" s="10">
        <f t="shared" si="4"/>
        <v>393592</v>
      </c>
      <c r="C114" s="10" t="s">
        <v>7324</v>
      </c>
      <c r="D114" s="17" t="s">
        <v>7980</v>
      </c>
      <c r="E114" s="10"/>
      <c r="F114" s="10"/>
    </row>
    <row r="115" spans="1:6" ht="31.75" hidden="1">
      <c r="A115" s="9" t="str">
        <f t="shared" si="3"/>
        <v>00060238</v>
      </c>
      <c r="B115" s="10">
        <f t="shared" si="4"/>
        <v>393784</v>
      </c>
      <c r="C115" s="10" t="s">
        <v>7407</v>
      </c>
      <c r="D115" s="17" t="s">
        <v>7408</v>
      </c>
      <c r="E115" s="10"/>
      <c r="F115" s="10"/>
    </row>
    <row r="116" spans="1:6" ht="31.75" hidden="1">
      <c r="A116" s="9" t="str">
        <f t="shared" si="3"/>
        <v>00060324</v>
      </c>
      <c r="B116" s="10">
        <f t="shared" si="4"/>
        <v>394020</v>
      </c>
      <c r="C116" s="10" t="s">
        <v>7402</v>
      </c>
      <c r="D116" s="17" t="s">
        <v>7403</v>
      </c>
      <c r="E116" s="10"/>
      <c r="F116" s="10"/>
    </row>
    <row r="117" spans="1:6" hidden="1">
      <c r="A117" s="9" t="str">
        <f t="shared" si="3"/>
        <v>000603A0</v>
      </c>
      <c r="B117" s="10">
        <f t="shared" si="4"/>
        <v>394144</v>
      </c>
      <c r="C117" s="10" t="s">
        <v>6681</v>
      </c>
      <c r="D117" s="17" t="s">
        <v>6083</v>
      </c>
      <c r="E117" s="10"/>
      <c r="F117" s="10"/>
    </row>
    <row r="118" spans="1:6" ht="31.75" hidden="1">
      <c r="A118" s="9" t="str">
        <f t="shared" si="3"/>
        <v>000603DC</v>
      </c>
      <c r="B118" s="10">
        <f t="shared" si="4"/>
        <v>394204</v>
      </c>
      <c r="C118" s="10" t="s">
        <v>6682</v>
      </c>
      <c r="D118" s="17" t="s">
        <v>6084</v>
      </c>
      <c r="E118" s="10"/>
      <c r="F118" s="10"/>
    </row>
    <row r="119" spans="1:6" hidden="1">
      <c r="A119" s="9" t="str">
        <f t="shared" si="3"/>
        <v>000606DC</v>
      </c>
      <c r="B119" s="10">
        <f t="shared" si="4"/>
        <v>394972</v>
      </c>
      <c r="C119" s="10" t="s">
        <v>6528</v>
      </c>
      <c r="D119" s="17" t="s">
        <v>6529</v>
      </c>
      <c r="E119" s="10"/>
      <c r="F119" s="10"/>
    </row>
    <row r="120" spans="1:6" hidden="1">
      <c r="A120" s="9" t="str">
        <f t="shared" si="3"/>
        <v>00060708</v>
      </c>
      <c r="B120" s="10">
        <f t="shared" si="4"/>
        <v>395016</v>
      </c>
      <c r="C120" s="12" t="s">
        <v>8605</v>
      </c>
      <c r="D120" s="17" t="s">
        <v>8606</v>
      </c>
      <c r="F120" s="10"/>
    </row>
    <row r="121" spans="1:6" hidden="1">
      <c r="A121" s="9" t="str">
        <f t="shared" si="3"/>
        <v>00060858</v>
      </c>
      <c r="B121" s="10">
        <f t="shared" si="4"/>
        <v>395352</v>
      </c>
      <c r="C121" s="10" t="s">
        <v>7596</v>
      </c>
      <c r="D121" s="17" t="s">
        <v>7981</v>
      </c>
      <c r="E121" s="10"/>
      <c r="F121" s="10"/>
    </row>
    <row r="122" spans="1:6" hidden="1">
      <c r="A122" s="9" t="str">
        <f t="shared" si="3"/>
        <v>00060868</v>
      </c>
      <c r="B122" s="10">
        <f t="shared" si="4"/>
        <v>395368</v>
      </c>
      <c r="C122" s="10" t="s">
        <v>6683</v>
      </c>
      <c r="D122" s="17" t="s">
        <v>7982</v>
      </c>
      <c r="E122" s="10"/>
      <c r="F122" s="10"/>
    </row>
    <row r="123" spans="1:6" ht="31.75" hidden="1">
      <c r="A123" s="9" t="str">
        <f t="shared" si="3"/>
        <v>00060A8C</v>
      </c>
      <c r="B123" s="10">
        <f t="shared" si="4"/>
        <v>395916</v>
      </c>
      <c r="C123" s="12" t="s">
        <v>8636</v>
      </c>
      <c r="D123" s="17" t="s">
        <v>8637</v>
      </c>
      <c r="F123" s="10"/>
    </row>
    <row r="124" spans="1:6" hidden="1">
      <c r="A124" s="9" t="str">
        <f t="shared" si="3"/>
        <v>00060A98</v>
      </c>
      <c r="B124" s="10">
        <f t="shared" si="4"/>
        <v>395928</v>
      </c>
      <c r="C124" s="10" t="s">
        <v>6266</v>
      </c>
      <c r="D124" s="17" t="s">
        <v>6267</v>
      </c>
      <c r="E124" s="10"/>
      <c r="F124" s="10"/>
    </row>
    <row r="125" spans="1:6" hidden="1">
      <c r="A125" s="9" t="str">
        <f t="shared" si="3"/>
        <v>00060B88</v>
      </c>
      <c r="B125" s="10">
        <f t="shared" si="4"/>
        <v>396168</v>
      </c>
      <c r="C125" s="10" t="s">
        <v>6255</v>
      </c>
      <c r="E125" s="10"/>
      <c r="F125" s="10"/>
    </row>
    <row r="126" spans="1:6" hidden="1">
      <c r="A126" s="9" t="str">
        <f t="shared" si="3"/>
        <v>00060C48</v>
      </c>
      <c r="B126" s="10">
        <f t="shared" si="4"/>
        <v>396360</v>
      </c>
      <c r="C126" s="10" t="s">
        <v>7716</v>
      </c>
      <c r="D126" s="17" t="s">
        <v>7717</v>
      </c>
      <c r="F126" s="10"/>
    </row>
    <row r="127" spans="1:6" hidden="1">
      <c r="A127" s="9" t="str">
        <f t="shared" si="3"/>
        <v>00060F98</v>
      </c>
      <c r="B127" s="10">
        <f t="shared" si="4"/>
        <v>397208</v>
      </c>
      <c r="C127" s="10" t="s">
        <v>6270</v>
      </c>
      <c r="D127" s="17" t="s">
        <v>6271</v>
      </c>
      <c r="E127" s="10"/>
      <c r="F127" s="10"/>
    </row>
    <row r="128" spans="1:6" hidden="1">
      <c r="A128" s="9" t="str">
        <f t="shared" si="3"/>
        <v>00060FA0</v>
      </c>
      <c r="B128" s="10">
        <f t="shared" si="4"/>
        <v>397216</v>
      </c>
      <c r="C128" s="10" t="s">
        <v>6684</v>
      </c>
      <c r="D128" s="17" t="s">
        <v>6206</v>
      </c>
      <c r="E128" s="10"/>
      <c r="F128" s="10"/>
    </row>
    <row r="129" spans="1:6" hidden="1">
      <c r="A129" s="9" t="str">
        <f t="shared" si="3"/>
        <v>0006106C</v>
      </c>
      <c r="B129" s="10">
        <f t="shared" si="4"/>
        <v>397420</v>
      </c>
      <c r="C129" s="10" t="s">
        <v>6268</v>
      </c>
      <c r="D129" s="17" t="s">
        <v>6269</v>
      </c>
      <c r="E129" s="10"/>
      <c r="F129" s="10"/>
    </row>
    <row r="130" spans="1:6" ht="31.75" hidden="1">
      <c r="A130" s="9" t="str">
        <f t="shared" ref="A130:A193" si="5">DEC2HEX(-HEX2DEC("6DD000")+HEX2DEC(C130),8)</f>
        <v>000610F4</v>
      </c>
      <c r="B130" s="10">
        <f t="shared" si="4"/>
        <v>397556</v>
      </c>
      <c r="C130" s="10" t="s">
        <v>6685</v>
      </c>
      <c r="D130" s="17" t="s">
        <v>7203</v>
      </c>
      <c r="E130" s="10"/>
      <c r="F130" s="10"/>
    </row>
    <row r="131" spans="1:6" ht="47.6" hidden="1">
      <c r="A131" s="9" t="str">
        <f t="shared" si="5"/>
        <v>00061324</v>
      </c>
      <c r="B131" s="10">
        <f t="shared" si="4"/>
        <v>398116</v>
      </c>
      <c r="C131" s="12" t="s">
        <v>7678</v>
      </c>
      <c r="D131" s="17" t="s">
        <v>8308</v>
      </c>
      <c r="F131" s="10"/>
    </row>
    <row r="132" spans="1:6" hidden="1">
      <c r="A132" s="9" t="str">
        <f t="shared" si="5"/>
        <v>00061380</v>
      </c>
      <c r="B132" s="10">
        <f t="shared" si="4"/>
        <v>398208</v>
      </c>
      <c r="C132" s="10" t="s">
        <v>7155</v>
      </c>
      <c r="D132" s="17" t="s">
        <v>6402</v>
      </c>
      <c r="E132" s="10"/>
      <c r="F132" s="10"/>
    </row>
    <row r="133" spans="1:6" hidden="1">
      <c r="A133" s="9" t="str">
        <f t="shared" si="5"/>
        <v>00061388</v>
      </c>
      <c r="B133" s="10">
        <f t="shared" si="4"/>
        <v>398216</v>
      </c>
      <c r="C133" s="12" t="s">
        <v>6405</v>
      </c>
      <c r="D133" s="17" t="s">
        <v>6566</v>
      </c>
      <c r="E133" s="10"/>
      <c r="F133" s="10"/>
    </row>
    <row r="134" spans="1:6" ht="79.3" hidden="1">
      <c r="A134" s="9" t="str">
        <f t="shared" si="5"/>
        <v>00061538</v>
      </c>
      <c r="B134" s="10">
        <f t="shared" si="4"/>
        <v>398648</v>
      </c>
      <c r="C134" s="12" t="s">
        <v>7662</v>
      </c>
      <c r="D134" s="17" t="s">
        <v>7663</v>
      </c>
      <c r="E134" s="10"/>
      <c r="F134" s="10"/>
    </row>
    <row r="135" spans="1:6" hidden="1">
      <c r="A135" s="9" t="str">
        <f t="shared" si="5"/>
        <v>00061D4C</v>
      </c>
      <c r="B135" s="10">
        <f t="shared" si="4"/>
        <v>400716</v>
      </c>
      <c r="C135" s="10" t="s">
        <v>6686</v>
      </c>
      <c r="D135" s="17" t="s">
        <v>6197</v>
      </c>
      <c r="E135" s="10"/>
      <c r="F135" s="10"/>
    </row>
    <row r="136" spans="1:6" ht="31.75" hidden="1">
      <c r="A136" s="9" t="str">
        <f t="shared" si="5"/>
        <v>00061EE0</v>
      </c>
      <c r="B136" s="10">
        <f t="shared" si="4"/>
        <v>401120</v>
      </c>
      <c r="C136" s="10" t="s">
        <v>6261</v>
      </c>
      <c r="D136" s="17" t="s">
        <v>6262</v>
      </c>
      <c r="E136" s="10"/>
      <c r="F136" s="10"/>
    </row>
    <row r="137" spans="1:6" hidden="1">
      <c r="A137" s="9" t="str">
        <f t="shared" si="5"/>
        <v>00066ECC</v>
      </c>
      <c r="B137" s="10">
        <f t="shared" si="4"/>
        <v>421580</v>
      </c>
      <c r="C137" s="10" t="s">
        <v>6687</v>
      </c>
      <c r="D137" s="17" t="s">
        <v>6205</v>
      </c>
      <c r="E137" s="10"/>
      <c r="F137" s="10"/>
    </row>
    <row r="138" spans="1:6" ht="31.75" hidden="1">
      <c r="A138" s="9" t="str">
        <f t="shared" si="5"/>
        <v>0006A3C8</v>
      </c>
      <c r="B138" s="10">
        <f t="shared" ref="B138:B201" si="6">IF(A138="","",HEX2DEC(A138))</f>
        <v>435144</v>
      </c>
      <c r="C138" s="10" t="s">
        <v>8289</v>
      </c>
      <c r="D138" s="17" t="s">
        <v>8290</v>
      </c>
      <c r="F138" s="10"/>
    </row>
    <row r="139" spans="1:6" ht="63.45" hidden="1">
      <c r="A139" s="9" t="str">
        <f t="shared" si="5"/>
        <v>0006AF98</v>
      </c>
      <c r="B139" s="10">
        <f t="shared" si="6"/>
        <v>438168</v>
      </c>
      <c r="C139" s="10" t="s">
        <v>6688</v>
      </c>
      <c r="D139" s="17" t="s">
        <v>6067</v>
      </c>
      <c r="E139" s="10"/>
      <c r="F139" s="10"/>
    </row>
    <row r="140" spans="1:6" ht="47.6" hidden="1">
      <c r="A140" s="9" t="str">
        <f t="shared" si="5"/>
        <v>00077628</v>
      </c>
      <c r="B140" s="10">
        <f t="shared" si="6"/>
        <v>489000</v>
      </c>
      <c r="C140" s="13" t="s">
        <v>7165</v>
      </c>
      <c r="D140" s="18" t="s">
        <v>8498</v>
      </c>
      <c r="E140" s="10"/>
      <c r="F140" s="10"/>
    </row>
    <row r="141" spans="1:6" hidden="1">
      <c r="A141" s="9" t="str">
        <f t="shared" si="5"/>
        <v>00078240</v>
      </c>
      <c r="B141" s="10">
        <f t="shared" si="6"/>
        <v>492096</v>
      </c>
      <c r="C141" s="13" t="s">
        <v>7164</v>
      </c>
      <c r="D141" s="17" t="s">
        <v>6579</v>
      </c>
      <c r="E141" s="10"/>
      <c r="F141" s="10"/>
    </row>
    <row r="142" spans="1:6" hidden="1">
      <c r="A142" s="9" t="str">
        <f t="shared" si="5"/>
        <v>00078B50</v>
      </c>
      <c r="B142" s="10">
        <f t="shared" si="6"/>
        <v>494416</v>
      </c>
      <c r="C142" s="10" t="s">
        <v>6689</v>
      </c>
      <c r="D142" s="17" t="s">
        <v>6082</v>
      </c>
      <c r="E142" s="10"/>
      <c r="F142" s="10"/>
    </row>
    <row r="143" spans="1:6" ht="47.6" hidden="1">
      <c r="A143" s="9" t="str">
        <f t="shared" si="5"/>
        <v>000792F0</v>
      </c>
      <c r="B143" s="10">
        <f t="shared" si="6"/>
        <v>496368</v>
      </c>
      <c r="C143" s="10" t="s">
        <v>6690</v>
      </c>
      <c r="D143" s="17" t="s">
        <v>6081</v>
      </c>
      <c r="E143" s="10"/>
      <c r="F143" s="10"/>
    </row>
    <row r="144" spans="1:6" ht="31.75" hidden="1">
      <c r="A144" s="9" t="str">
        <f t="shared" si="5"/>
        <v>00079AE8</v>
      </c>
      <c r="B144" s="10">
        <f t="shared" si="6"/>
        <v>498408</v>
      </c>
      <c r="C144" s="10" t="s">
        <v>6691</v>
      </c>
      <c r="D144" s="17" t="s">
        <v>6080</v>
      </c>
      <c r="E144" s="10"/>
      <c r="F144" s="10"/>
    </row>
    <row r="145" spans="1:6" hidden="1">
      <c r="A145" s="9" t="str">
        <f t="shared" si="5"/>
        <v>0007B834</v>
      </c>
      <c r="B145" s="10">
        <f t="shared" si="6"/>
        <v>505908</v>
      </c>
      <c r="C145" s="13" t="s">
        <v>8272</v>
      </c>
      <c r="D145" s="17" t="s">
        <v>8267</v>
      </c>
      <c r="F145" s="10"/>
    </row>
    <row r="146" spans="1:6" hidden="1">
      <c r="A146" s="9" t="str">
        <f t="shared" si="5"/>
        <v>0007C964</v>
      </c>
      <c r="B146" s="10">
        <f t="shared" si="6"/>
        <v>510308</v>
      </c>
      <c r="C146" s="10" t="s">
        <v>6692</v>
      </c>
      <c r="D146" s="17" t="s">
        <v>6220</v>
      </c>
      <c r="E146" s="10"/>
      <c r="F146" s="10"/>
    </row>
    <row r="147" spans="1:6" ht="31.75" hidden="1">
      <c r="A147" s="9" t="str">
        <f t="shared" si="5"/>
        <v>0007CC34</v>
      </c>
      <c r="B147" s="10">
        <f t="shared" si="6"/>
        <v>511028</v>
      </c>
      <c r="C147" s="10" t="s">
        <v>6693</v>
      </c>
      <c r="D147" s="17" t="s">
        <v>6123</v>
      </c>
      <c r="E147" s="10"/>
      <c r="F147" s="10"/>
    </row>
    <row r="148" spans="1:6" hidden="1">
      <c r="A148" s="9" t="str">
        <f t="shared" si="5"/>
        <v>0007D4E0</v>
      </c>
      <c r="B148" s="10">
        <f t="shared" si="6"/>
        <v>513248</v>
      </c>
      <c r="C148" s="10" t="s">
        <v>7759</v>
      </c>
      <c r="D148" s="17" t="s">
        <v>8183</v>
      </c>
      <c r="F148" s="10"/>
    </row>
    <row r="149" spans="1:6" hidden="1">
      <c r="A149" s="9" t="str">
        <f t="shared" si="5"/>
        <v>0007D4F4</v>
      </c>
      <c r="B149" s="10">
        <f t="shared" si="6"/>
        <v>513268</v>
      </c>
      <c r="C149" s="10" t="s">
        <v>7758</v>
      </c>
      <c r="D149" s="17" t="s">
        <v>7715</v>
      </c>
      <c r="F149" s="10"/>
    </row>
    <row r="150" spans="1:6" hidden="1">
      <c r="A150" s="9" t="str">
        <f t="shared" si="5"/>
        <v>0007DD58</v>
      </c>
      <c r="B150" s="10">
        <f t="shared" si="6"/>
        <v>515416</v>
      </c>
      <c r="C150" s="10" t="s">
        <v>7905</v>
      </c>
      <c r="D150" s="17" t="s">
        <v>7906</v>
      </c>
    </row>
    <row r="151" spans="1:6" hidden="1">
      <c r="A151" s="9" t="str">
        <f t="shared" si="5"/>
        <v>0007DF28</v>
      </c>
      <c r="B151" s="10">
        <f t="shared" si="6"/>
        <v>515880</v>
      </c>
      <c r="C151" s="10" t="s">
        <v>7903</v>
      </c>
      <c r="D151" s="17" t="s">
        <v>7904</v>
      </c>
      <c r="F151" s="10"/>
    </row>
    <row r="152" spans="1:6" hidden="1">
      <c r="A152" s="9" t="str">
        <f t="shared" si="5"/>
        <v>0007EC30</v>
      </c>
      <c r="B152" s="10">
        <f t="shared" si="6"/>
        <v>519216</v>
      </c>
      <c r="C152" s="12" t="s">
        <v>8724</v>
      </c>
      <c r="D152" s="17" t="s">
        <v>8725</v>
      </c>
      <c r="F152" s="10"/>
    </row>
    <row r="153" spans="1:6" hidden="1">
      <c r="A153" s="9" t="str">
        <f t="shared" si="5"/>
        <v>0007EEE8</v>
      </c>
      <c r="B153" s="10">
        <f t="shared" si="6"/>
        <v>519912</v>
      </c>
      <c r="C153" s="12" t="s">
        <v>8581</v>
      </c>
      <c r="D153" s="17" t="s">
        <v>8582</v>
      </c>
      <c r="F153" s="10"/>
    </row>
    <row r="154" spans="1:6" hidden="1">
      <c r="A154" s="9" t="str">
        <f t="shared" si="5"/>
        <v>0007F224</v>
      </c>
      <c r="B154" s="10">
        <f t="shared" si="6"/>
        <v>520740</v>
      </c>
      <c r="C154" s="10" t="s">
        <v>7534</v>
      </c>
      <c r="D154" s="17" t="s">
        <v>7983</v>
      </c>
      <c r="E154" s="10"/>
      <c r="F154" s="10"/>
    </row>
    <row r="155" spans="1:6" hidden="1">
      <c r="A155" s="9" t="str">
        <f t="shared" si="5"/>
        <v>0007F9C0</v>
      </c>
      <c r="B155" s="10">
        <f t="shared" si="6"/>
        <v>522688</v>
      </c>
      <c r="C155" s="10" t="s">
        <v>6253</v>
      </c>
      <c r="E155" s="10"/>
      <c r="F155" s="10"/>
    </row>
    <row r="156" spans="1:6" hidden="1">
      <c r="A156" s="9" t="str">
        <f t="shared" si="5"/>
        <v>0007FA54</v>
      </c>
      <c r="B156" s="10">
        <f t="shared" si="6"/>
        <v>522836</v>
      </c>
      <c r="C156" s="10" t="s">
        <v>6275</v>
      </c>
      <c r="D156" s="17" t="s">
        <v>6276</v>
      </c>
      <c r="E156" s="10"/>
      <c r="F156" s="10"/>
    </row>
    <row r="157" spans="1:6" hidden="1">
      <c r="A157" s="9" t="str">
        <f t="shared" si="5"/>
        <v>0007FA64</v>
      </c>
      <c r="B157" s="10">
        <f t="shared" si="6"/>
        <v>522852</v>
      </c>
      <c r="C157" s="10" t="s">
        <v>6491</v>
      </c>
      <c r="D157" s="17" t="s">
        <v>6492</v>
      </c>
      <c r="E157" s="10"/>
      <c r="F157" s="10"/>
    </row>
    <row r="158" spans="1:6" ht="31.75" hidden="1">
      <c r="A158" s="9" t="str">
        <f t="shared" si="5"/>
        <v>0007FED8</v>
      </c>
      <c r="B158" s="10">
        <f t="shared" si="6"/>
        <v>523992</v>
      </c>
      <c r="C158" s="10" t="s">
        <v>6694</v>
      </c>
      <c r="D158" s="17" t="s">
        <v>6204</v>
      </c>
      <c r="E158" s="10"/>
      <c r="F158" s="10"/>
    </row>
    <row r="159" spans="1:6" ht="47.6" hidden="1">
      <c r="A159" s="9" t="str">
        <f t="shared" si="5"/>
        <v>000801A0</v>
      </c>
      <c r="B159" s="10">
        <f t="shared" si="6"/>
        <v>524704</v>
      </c>
      <c r="C159" s="10" t="s">
        <v>6695</v>
      </c>
      <c r="D159" s="17" t="s">
        <v>6079</v>
      </c>
      <c r="E159" s="10"/>
      <c r="F159" s="10"/>
    </row>
    <row r="160" spans="1:6" ht="31.75" hidden="1">
      <c r="A160" s="9" t="str">
        <f t="shared" si="5"/>
        <v>0008090C</v>
      </c>
      <c r="B160" s="10">
        <f t="shared" si="6"/>
        <v>526604</v>
      </c>
      <c r="C160" s="10" t="s">
        <v>6696</v>
      </c>
      <c r="D160" s="17" t="s">
        <v>256</v>
      </c>
      <c r="F160" s="10"/>
    </row>
    <row r="161" spans="1:6" ht="31.75" hidden="1">
      <c r="A161" s="9" t="str">
        <f t="shared" si="5"/>
        <v>0008169C</v>
      </c>
      <c r="B161" s="10">
        <f t="shared" si="6"/>
        <v>530076</v>
      </c>
      <c r="C161" s="10" t="s">
        <v>6697</v>
      </c>
      <c r="D161" s="21" t="s">
        <v>205</v>
      </c>
      <c r="F161" s="10"/>
    </row>
    <row r="162" spans="1:6" hidden="1">
      <c r="A162" s="9" t="str">
        <f t="shared" si="5"/>
        <v>000816C8</v>
      </c>
      <c r="B162" s="10">
        <f t="shared" si="6"/>
        <v>530120</v>
      </c>
      <c r="C162" s="10" t="s">
        <v>6364</v>
      </c>
      <c r="D162" s="17" t="s">
        <v>6365</v>
      </c>
      <c r="F162" s="10"/>
    </row>
    <row r="163" spans="1:6" hidden="1">
      <c r="A163" s="9" t="str">
        <f t="shared" si="5"/>
        <v>00081B70</v>
      </c>
      <c r="B163" s="10">
        <f t="shared" si="6"/>
        <v>531312</v>
      </c>
      <c r="C163" s="10" t="s">
        <v>6698</v>
      </c>
      <c r="D163" s="17" t="s">
        <v>6203</v>
      </c>
      <c r="F163" s="10"/>
    </row>
    <row r="164" spans="1:6" hidden="1">
      <c r="A164" s="9" t="str">
        <f t="shared" si="5"/>
        <v>00081DD8</v>
      </c>
      <c r="B164" s="10">
        <f t="shared" si="6"/>
        <v>531928</v>
      </c>
      <c r="C164" s="10" t="s">
        <v>6493</v>
      </c>
      <c r="D164" s="17" t="s">
        <v>6494</v>
      </c>
      <c r="F164" s="10"/>
    </row>
    <row r="165" spans="1:6" ht="31.75" hidden="1">
      <c r="A165" s="9" t="str">
        <f t="shared" si="5"/>
        <v>00081F8C</v>
      </c>
      <c r="B165" s="10">
        <f t="shared" si="6"/>
        <v>532364</v>
      </c>
      <c r="C165" s="10" t="s">
        <v>6699</v>
      </c>
      <c r="D165" s="21" t="s">
        <v>210</v>
      </c>
      <c r="F165" s="10"/>
    </row>
    <row r="166" spans="1:6" ht="31.75" hidden="1">
      <c r="A166" s="9" t="str">
        <f t="shared" si="5"/>
        <v>0008205C</v>
      </c>
      <c r="B166" s="10">
        <f t="shared" si="6"/>
        <v>532572</v>
      </c>
      <c r="C166" s="10" t="s">
        <v>6700</v>
      </c>
      <c r="D166" s="21" t="s">
        <v>253</v>
      </c>
      <c r="F166" s="10"/>
    </row>
    <row r="167" spans="1:6" hidden="1">
      <c r="A167" s="9" t="str">
        <f t="shared" si="5"/>
        <v>00082CD8</v>
      </c>
      <c r="B167" s="10">
        <f t="shared" si="6"/>
        <v>535768</v>
      </c>
      <c r="C167" s="10" t="s">
        <v>6701</v>
      </c>
      <c r="D167" s="19" t="s">
        <v>7889</v>
      </c>
      <c r="F167" s="10"/>
    </row>
    <row r="168" spans="1:6" hidden="1">
      <c r="A168" s="9" t="str">
        <f t="shared" si="5"/>
        <v>00082D44</v>
      </c>
      <c r="B168" s="10">
        <f t="shared" si="6"/>
        <v>535876</v>
      </c>
      <c r="C168" s="10" t="s">
        <v>6321</v>
      </c>
      <c r="D168" s="17" t="s">
        <v>6614</v>
      </c>
      <c r="F168" s="10"/>
    </row>
    <row r="169" spans="1:6" hidden="1">
      <c r="A169" s="9" t="str">
        <f t="shared" si="5"/>
        <v>00082F90</v>
      </c>
      <c r="B169" s="10">
        <f t="shared" si="6"/>
        <v>536464</v>
      </c>
      <c r="C169" s="10" t="s">
        <v>6702</v>
      </c>
      <c r="D169" s="17" t="s">
        <v>6202</v>
      </c>
      <c r="F169" s="10"/>
    </row>
    <row r="170" spans="1:6" hidden="1">
      <c r="A170" s="9" t="str">
        <f t="shared" si="5"/>
        <v>00082FD4</v>
      </c>
      <c r="B170" s="10">
        <f t="shared" si="6"/>
        <v>536532</v>
      </c>
      <c r="C170" s="10" t="s">
        <v>6703</v>
      </c>
      <c r="D170" s="18" t="s">
        <v>6201</v>
      </c>
      <c r="F170" s="10"/>
    </row>
    <row r="171" spans="1:6" hidden="1">
      <c r="A171" s="9" t="str">
        <f t="shared" si="5"/>
        <v>00083108</v>
      </c>
      <c r="B171" s="10">
        <f t="shared" si="6"/>
        <v>536840</v>
      </c>
      <c r="C171" s="13" t="s">
        <v>6320</v>
      </c>
      <c r="F171" s="10"/>
    </row>
    <row r="172" spans="1:6" hidden="1">
      <c r="A172" s="9" t="str">
        <f t="shared" si="5"/>
        <v>00083204</v>
      </c>
      <c r="B172" s="10">
        <f t="shared" si="6"/>
        <v>537092</v>
      </c>
      <c r="C172" s="10" t="s">
        <v>6704</v>
      </c>
      <c r="D172" s="17" t="s">
        <v>6200</v>
      </c>
    </row>
    <row r="173" spans="1:6" ht="31.75" hidden="1">
      <c r="A173" s="9" t="str">
        <f t="shared" si="5"/>
        <v>000843AC</v>
      </c>
      <c r="B173" s="10">
        <f t="shared" si="6"/>
        <v>541612</v>
      </c>
      <c r="C173" s="10" t="s">
        <v>6705</v>
      </c>
      <c r="D173" s="17" t="s">
        <v>6238</v>
      </c>
      <c r="F173" s="10"/>
    </row>
    <row r="174" spans="1:6" ht="31.75" hidden="1">
      <c r="A174" s="9" t="str">
        <f t="shared" si="5"/>
        <v>000844D4</v>
      </c>
      <c r="B174" s="10">
        <f t="shared" si="6"/>
        <v>541908</v>
      </c>
      <c r="C174" s="10" t="s">
        <v>6706</v>
      </c>
      <c r="D174" s="17" t="s">
        <v>6199</v>
      </c>
      <c r="E174" s="17" t="s">
        <v>45</v>
      </c>
      <c r="F174" s="10"/>
    </row>
    <row r="175" spans="1:6" ht="47.6" hidden="1">
      <c r="A175" s="9" t="str">
        <f t="shared" si="5"/>
        <v>000848E0</v>
      </c>
      <c r="B175" s="10">
        <f t="shared" si="6"/>
        <v>542944</v>
      </c>
      <c r="C175" s="13" t="s">
        <v>6382</v>
      </c>
      <c r="D175" s="22" t="s">
        <v>6383</v>
      </c>
      <c r="F175" s="10"/>
    </row>
    <row r="176" spans="1:6" ht="31.75" hidden="1">
      <c r="A176" s="9" t="str">
        <f t="shared" si="5"/>
        <v>000849EC</v>
      </c>
      <c r="B176" s="10">
        <f t="shared" si="6"/>
        <v>543212</v>
      </c>
      <c r="C176" s="12" t="s">
        <v>6707</v>
      </c>
      <c r="D176" s="17" t="s">
        <v>8727</v>
      </c>
      <c r="F176" s="10"/>
    </row>
    <row r="177" spans="1:6" ht="126.9" hidden="1">
      <c r="A177" s="9" t="str">
        <f t="shared" si="5"/>
        <v>00084D1C</v>
      </c>
      <c r="B177" s="10">
        <f t="shared" si="6"/>
        <v>544028</v>
      </c>
      <c r="C177" s="10" t="s">
        <v>6708</v>
      </c>
      <c r="D177" s="17" t="s">
        <v>132</v>
      </c>
      <c r="E177" s="17" t="s">
        <v>131</v>
      </c>
      <c r="F177" s="10"/>
    </row>
    <row r="178" spans="1:6" hidden="1">
      <c r="A178" s="9" t="str">
        <f t="shared" si="5"/>
        <v>00084E84</v>
      </c>
      <c r="B178" s="10">
        <f t="shared" si="6"/>
        <v>544388</v>
      </c>
      <c r="C178" s="13" t="s">
        <v>7714</v>
      </c>
      <c r="D178" s="17" t="s">
        <v>7715</v>
      </c>
      <c r="F178" s="10"/>
    </row>
    <row r="179" spans="1:6" ht="31.75" hidden="1">
      <c r="A179" s="9" t="str">
        <f t="shared" si="5"/>
        <v>00084EC0</v>
      </c>
      <c r="B179" s="10">
        <f t="shared" si="6"/>
        <v>544448</v>
      </c>
      <c r="C179" s="10" t="s">
        <v>6243</v>
      </c>
      <c r="D179" s="17" t="s">
        <v>6244</v>
      </c>
      <c r="F179" s="10"/>
    </row>
    <row r="180" spans="1:6" ht="31.75" hidden="1">
      <c r="A180" s="9" t="str">
        <f t="shared" si="5"/>
        <v>0008653C</v>
      </c>
      <c r="B180" s="10">
        <f t="shared" si="6"/>
        <v>550204</v>
      </c>
      <c r="C180" s="10" t="s">
        <v>6230</v>
      </c>
      <c r="D180" s="17" t="s">
        <v>6231</v>
      </c>
      <c r="F180" s="10"/>
    </row>
    <row r="181" spans="1:6" ht="31.75" hidden="1">
      <c r="A181" s="9" t="str">
        <f t="shared" si="5"/>
        <v>00086AB4</v>
      </c>
      <c r="B181" s="10">
        <f t="shared" si="6"/>
        <v>551604</v>
      </c>
      <c r="C181" s="10" t="s">
        <v>7887</v>
      </c>
      <c r="D181" s="17" t="s">
        <v>7888</v>
      </c>
      <c r="F181" s="10"/>
    </row>
    <row r="182" spans="1:6" hidden="1">
      <c r="A182" s="9" t="str">
        <f t="shared" si="5"/>
        <v>00086B98</v>
      </c>
      <c r="B182" s="10">
        <f t="shared" si="6"/>
        <v>551832</v>
      </c>
      <c r="C182" s="12" t="s">
        <v>8580</v>
      </c>
      <c r="D182" s="17" t="s">
        <v>8579</v>
      </c>
      <c r="F182" s="10"/>
    </row>
    <row r="183" spans="1:6" hidden="1">
      <c r="A183" s="9" t="str">
        <f t="shared" si="5"/>
        <v>00087304</v>
      </c>
      <c r="B183" s="10">
        <f t="shared" si="6"/>
        <v>553732</v>
      </c>
      <c r="C183" s="13" t="s">
        <v>6333</v>
      </c>
      <c r="D183" s="19" t="s">
        <v>7197</v>
      </c>
      <c r="F183" s="10"/>
    </row>
    <row r="184" spans="1:6" hidden="1">
      <c r="A184" s="9" t="str">
        <f t="shared" si="5"/>
        <v>000876E0</v>
      </c>
      <c r="B184" s="10">
        <f t="shared" si="6"/>
        <v>554720</v>
      </c>
      <c r="C184" s="13" t="s">
        <v>8261</v>
      </c>
      <c r="D184" s="17" t="s">
        <v>8260</v>
      </c>
      <c r="F184" s="10"/>
    </row>
    <row r="185" spans="1:6" ht="31.75" hidden="1">
      <c r="A185" s="9" t="str">
        <f t="shared" si="5"/>
        <v>000876F8</v>
      </c>
      <c r="B185" s="10">
        <f t="shared" si="6"/>
        <v>554744</v>
      </c>
      <c r="C185" s="10" t="s">
        <v>7810</v>
      </c>
      <c r="D185" s="17" t="s">
        <v>7814</v>
      </c>
      <c r="F185" s="10"/>
    </row>
    <row r="186" spans="1:6" hidden="1">
      <c r="A186" s="9" t="str">
        <f t="shared" si="5"/>
        <v>00087704</v>
      </c>
      <c r="B186" s="10">
        <f t="shared" si="6"/>
        <v>554756</v>
      </c>
      <c r="C186" s="13" t="s">
        <v>7809</v>
      </c>
      <c r="D186" s="17" t="s">
        <v>7811</v>
      </c>
      <c r="F186" s="10"/>
    </row>
    <row r="187" spans="1:6" ht="174.45" hidden="1">
      <c r="A187" s="9" t="str">
        <f t="shared" si="5"/>
        <v>00087854</v>
      </c>
      <c r="B187" s="10">
        <f t="shared" si="6"/>
        <v>555092</v>
      </c>
      <c r="C187" s="10" t="s">
        <v>6709</v>
      </c>
      <c r="D187" s="17" t="s">
        <v>6198</v>
      </c>
      <c r="F187" s="10"/>
    </row>
    <row r="188" spans="1:6" hidden="1">
      <c r="A188" s="9" t="str">
        <f t="shared" si="5"/>
        <v>00087910</v>
      </c>
      <c r="B188" s="10">
        <f t="shared" si="6"/>
        <v>555280</v>
      </c>
      <c r="C188" s="29" t="s">
        <v>8577</v>
      </c>
      <c r="D188" s="17" t="s">
        <v>8578</v>
      </c>
      <c r="F188" s="10"/>
    </row>
    <row r="189" spans="1:6" hidden="1">
      <c r="A189" s="9" t="str">
        <f t="shared" si="5"/>
        <v>00087B58</v>
      </c>
      <c r="B189" s="10">
        <f t="shared" si="6"/>
        <v>555864</v>
      </c>
      <c r="C189" s="10" t="s">
        <v>6710</v>
      </c>
      <c r="D189" s="21" t="s">
        <v>211</v>
      </c>
      <c r="F189" s="10"/>
    </row>
    <row r="190" spans="1:6" ht="31.75" hidden="1">
      <c r="A190" s="9" t="str">
        <f t="shared" si="5"/>
        <v>00087F18</v>
      </c>
      <c r="B190" s="10">
        <f t="shared" si="6"/>
        <v>556824</v>
      </c>
      <c r="C190" s="10" t="s">
        <v>7897</v>
      </c>
      <c r="D190" s="17" t="s">
        <v>7898</v>
      </c>
      <c r="F190" s="10"/>
    </row>
    <row r="191" spans="1:6" hidden="1">
      <c r="A191" s="9" t="str">
        <f t="shared" si="5"/>
        <v>00088874</v>
      </c>
      <c r="B191" s="10">
        <f t="shared" si="6"/>
        <v>559220</v>
      </c>
      <c r="C191" s="13" t="s">
        <v>7884</v>
      </c>
      <c r="D191" s="17" t="s">
        <v>7885</v>
      </c>
      <c r="F191" s="10"/>
    </row>
    <row r="192" spans="1:6" hidden="1">
      <c r="A192" s="9" t="str">
        <f t="shared" si="5"/>
        <v>000893BC</v>
      </c>
      <c r="B192" s="10">
        <f t="shared" si="6"/>
        <v>562108</v>
      </c>
      <c r="C192" s="10" t="s">
        <v>7242</v>
      </c>
      <c r="D192" s="17" t="s">
        <v>7984</v>
      </c>
      <c r="F192" s="10"/>
    </row>
    <row r="193" spans="1:6" ht="31.75" hidden="1">
      <c r="A193" s="9" t="str">
        <f t="shared" si="5"/>
        <v>00089C6C</v>
      </c>
      <c r="B193" s="10">
        <f t="shared" si="6"/>
        <v>564332</v>
      </c>
      <c r="C193" s="10" t="s">
        <v>6711</v>
      </c>
      <c r="D193" s="17" t="s">
        <v>2199</v>
      </c>
      <c r="F193" s="10"/>
    </row>
    <row r="194" spans="1:6" ht="47.6" hidden="1">
      <c r="A194" s="9" t="str">
        <f t="shared" ref="A194:A257" si="7">DEC2HEX(-HEX2DEC("6DD000")+HEX2DEC(C194),8)</f>
        <v>00089E28</v>
      </c>
      <c r="B194" s="10">
        <f t="shared" si="6"/>
        <v>564776</v>
      </c>
      <c r="C194" s="13" t="s">
        <v>7812</v>
      </c>
      <c r="D194" s="17" t="s">
        <v>7813</v>
      </c>
      <c r="F194" s="10"/>
    </row>
    <row r="195" spans="1:6" ht="31.75" hidden="1">
      <c r="A195" s="9" t="str">
        <f t="shared" si="7"/>
        <v>0008B3FC</v>
      </c>
      <c r="B195" s="10">
        <f t="shared" si="6"/>
        <v>570364</v>
      </c>
      <c r="C195" s="10" t="s">
        <v>6712</v>
      </c>
      <c r="D195" s="17" t="s">
        <v>6078</v>
      </c>
      <c r="F195" s="10"/>
    </row>
    <row r="196" spans="1:6" hidden="1">
      <c r="A196" s="9" t="str">
        <f t="shared" si="7"/>
        <v>0008DA74</v>
      </c>
      <c r="B196" s="10">
        <f t="shared" si="6"/>
        <v>580212</v>
      </c>
      <c r="C196" s="12" t="s">
        <v>8665</v>
      </c>
      <c r="D196" s="17" t="s">
        <v>8668</v>
      </c>
      <c r="F196" s="10"/>
    </row>
    <row r="197" spans="1:6" ht="31.75" hidden="1">
      <c r="A197" s="9" t="str">
        <f t="shared" si="7"/>
        <v>0008DA98</v>
      </c>
      <c r="B197" s="10">
        <f t="shared" si="6"/>
        <v>580248</v>
      </c>
      <c r="C197" s="12" t="s">
        <v>8666</v>
      </c>
      <c r="D197" s="17" t="s">
        <v>8667</v>
      </c>
      <c r="F197" s="10"/>
    </row>
    <row r="198" spans="1:6" ht="63.45" hidden="1">
      <c r="A198" s="9" t="str">
        <f t="shared" si="7"/>
        <v>0008DFDC</v>
      </c>
      <c r="B198" s="10">
        <f t="shared" si="6"/>
        <v>581596</v>
      </c>
      <c r="C198" s="10" t="s">
        <v>6608</v>
      </c>
      <c r="D198" s="17" t="s">
        <v>6609</v>
      </c>
      <c r="F198" s="10"/>
    </row>
    <row r="199" spans="1:6" hidden="1">
      <c r="A199" s="9" t="str">
        <f t="shared" si="7"/>
        <v>0008F360</v>
      </c>
      <c r="B199" s="10">
        <f t="shared" si="6"/>
        <v>586592</v>
      </c>
      <c r="C199" s="10" t="s">
        <v>6713</v>
      </c>
      <c r="D199" s="17" t="s">
        <v>6197</v>
      </c>
      <c r="F199" s="10"/>
    </row>
    <row r="200" spans="1:6" hidden="1">
      <c r="A200" s="9" t="str">
        <f t="shared" si="7"/>
        <v>0008F558</v>
      </c>
      <c r="B200" s="10">
        <f t="shared" si="6"/>
        <v>587096</v>
      </c>
      <c r="C200" s="10" t="s">
        <v>7762</v>
      </c>
      <c r="D200" s="17" t="s">
        <v>8186</v>
      </c>
      <c r="F200" s="10"/>
    </row>
    <row r="201" spans="1:6" hidden="1">
      <c r="A201" s="9" t="str">
        <f t="shared" si="7"/>
        <v>0008F5E8</v>
      </c>
      <c r="B201" s="10">
        <f t="shared" si="6"/>
        <v>587240</v>
      </c>
      <c r="C201" s="10" t="s">
        <v>6714</v>
      </c>
      <c r="D201" s="17" t="s">
        <v>8437</v>
      </c>
      <c r="F201" s="10"/>
    </row>
    <row r="202" spans="1:6" hidden="1">
      <c r="A202" s="9" t="str">
        <f t="shared" si="7"/>
        <v>0008F65C</v>
      </c>
      <c r="B202" s="10">
        <f t="shared" ref="B202:B265" si="8">IF(A202="","",HEX2DEC(A202))</f>
        <v>587356</v>
      </c>
      <c r="C202" s="10" t="s">
        <v>6715</v>
      </c>
      <c r="D202" s="17" t="s">
        <v>44</v>
      </c>
      <c r="F202" s="10"/>
    </row>
    <row r="203" spans="1:6" hidden="1">
      <c r="A203" s="9" t="str">
        <f t="shared" si="7"/>
        <v>0008FC60</v>
      </c>
      <c r="B203" s="10">
        <f t="shared" si="8"/>
        <v>588896</v>
      </c>
      <c r="C203" s="10" t="s">
        <v>7764</v>
      </c>
      <c r="D203" s="17" t="s">
        <v>8188</v>
      </c>
      <c r="F203" s="10"/>
    </row>
    <row r="204" spans="1:6" ht="31.75" hidden="1">
      <c r="A204" s="9" t="str">
        <f t="shared" si="7"/>
        <v>0008FE68</v>
      </c>
      <c r="B204" s="10">
        <f t="shared" si="8"/>
        <v>589416</v>
      </c>
      <c r="C204" s="12" t="s">
        <v>8634</v>
      </c>
      <c r="D204" s="17" t="s">
        <v>8639</v>
      </c>
      <c r="F204" s="10"/>
    </row>
    <row r="205" spans="1:6" hidden="1">
      <c r="A205" s="9" t="str">
        <f t="shared" si="7"/>
        <v>0008FF18</v>
      </c>
      <c r="B205" s="10">
        <f t="shared" si="8"/>
        <v>589592</v>
      </c>
      <c r="C205" s="10" t="s">
        <v>6535</v>
      </c>
      <c r="D205" s="17" t="s">
        <v>6536</v>
      </c>
      <c r="E205" s="10"/>
      <c r="F205" s="10"/>
    </row>
    <row r="206" spans="1:6" ht="269.60000000000002" hidden="1">
      <c r="A206" s="9" t="str">
        <f t="shared" si="7"/>
        <v>0008FF38</v>
      </c>
      <c r="B206" s="10">
        <f t="shared" si="8"/>
        <v>589624</v>
      </c>
      <c r="C206" s="10" t="s">
        <v>6534</v>
      </c>
      <c r="D206" s="17" t="s">
        <v>8278</v>
      </c>
      <c r="E206" s="17" t="s">
        <v>8279</v>
      </c>
      <c r="F206" s="10"/>
    </row>
    <row r="207" spans="1:6" ht="31.75" hidden="1">
      <c r="A207" s="9" t="str">
        <f t="shared" si="7"/>
        <v>0009062C</v>
      </c>
      <c r="B207" s="10">
        <f t="shared" si="8"/>
        <v>591404</v>
      </c>
      <c r="C207" s="10" t="s">
        <v>6716</v>
      </c>
      <c r="D207" s="17" t="s">
        <v>6077</v>
      </c>
      <c r="E207" s="10"/>
      <c r="F207" s="10"/>
    </row>
    <row r="208" spans="1:6" ht="31.75" hidden="1">
      <c r="A208" s="9" t="str">
        <f t="shared" si="7"/>
        <v>00090ACC</v>
      </c>
      <c r="B208" s="10">
        <f t="shared" si="8"/>
        <v>592588</v>
      </c>
      <c r="C208" s="10" t="s">
        <v>6717</v>
      </c>
      <c r="D208" s="17" t="s">
        <v>6145</v>
      </c>
      <c r="E208" s="10"/>
      <c r="F208" s="10"/>
    </row>
    <row r="209" spans="1:6" hidden="1">
      <c r="A209" s="9" t="str">
        <f t="shared" si="7"/>
        <v>00090AEC</v>
      </c>
      <c r="B209" s="10">
        <f t="shared" si="8"/>
        <v>592620</v>
      </c>
      <c r="C209" s="10" t="s">
        <v>6340</v>
      </c>
      <c r="D209" s="17" t="s">
        <v>6341</v>
      </c>
      <c r="E209" s="10"/>
      <c r="F209" s="10"/>
    </row>
    <row r="210" spans="1:6" hidden="1">
      <c r="A210" s="9" t="str">
        <f t="shared" si="7"/>
        <v>00090B08</v>
      </c>
      <c r="B210" s="10">
        <f t="shared" si="8"/>
        <v>592648</v>
      </c>
      <c r="C210" s="12" t="s">
        <v>8575</v>
      </c>
      <c r="D210" s="17" t="s">
        <v>8576</v>
      </c>
      <c r="F210" s="10"/>
    </row>
    <row r="211" spans="1:6" hidden="1">
      <c r="A211" s="9" t="str">
        <f t="shared" si="7"/>
        <v>00091B5C</v>
      </c>
      <c r="B211" s="10">
        <f t="shared" si="8"/>
        <v>596828</v>
      </c>
      <c r="C211" s="10" t="s">
        <v>6248</v>
      </c>
      <c r="D211" s="17" t="s">
        <v>7670</v>
      </c>
      <c r="E211" s="10"/>
      <c r="F211" s="10"/>
    </row>
    <row r="212" spans="1:6" ht="31.75" hidden="1">
      <c r="A212" s="9" t="str">
        <f t="shared" si="7"/>
        <v>000923A8</v>
      </c>
      <c r="B212" s="10">
        <f t="shared" si="8"/>
        <v>598952</v>
      </c>
      <c r="C212" s="10" t="s">
        <v>6718</v>
      </c>
      <c r="D212" s="17" t="s">
        <v>6196</v>
      </c>
      <c r="E212" s="10"/>
      <c r="F212" s="10"/>
    </row>
    <row r="213" spans="1:6" hidden="1">
      <c r="A213" s="9" t="str">
        <f t="shared" si="7"/>
        <v>00092610</v>
      </c>
      <c r="B213" s="10">
        <f t="shared" si="8"/>
        <v>599568</v>
      </c>
      <c r="C213" s="10" t="s">
        <v>8236</v>
      </c>
      <c r="D213" s="17" t="s">
        <v>8237</v>
      </c>
      <c r="F213" s="10"/>
    </row>
    <row r="214" spans="1:6" ht="31.75" hidden="1">
      <c r="A214" s="9" t="str">
        <f t="shared" si="7"/>
        <v>00092628</v>
      </c>
      <c r="B214" s="10">
        <f t="shared" si="8"/>
        <v>599592</v>
      </c>
      <c r="C214" s="10" t="s">
        <v>6719</v>
      </c>
      <c r="D214" s="21" t="s">
        <v>7908</v>
      </c>
      <c r="E214" s="10"/>
      <c r="F214" s="10"/>
    </row>
    <row r="215" spans="1:6" ht="31.75" hidden="1">
      <c r="A215" s="9" t="str">
        <f t="shared" si="7"/>
        <v>00092848</v>
      </c>
      <c r="B215" s="10">
        <f t="shared" si="8"/>
        <v>600136</v>
      </c>
      <c r="C215" s="12" t="s">
        <v>6720</v>
      </c>
      <c r="D215" s="17" t="s">
        <v>8652</v>
      </c>
      <c r="F215" s="10"/>
    </row>
    <row r="216" spans="1:6" hidden="1">
      <c r="A216" s="9" t="str">
        <f t="shared" si="7"/>
        <v>00092A40</v>
      </c>
      <c r="B216" s="10">
        <f t="shared" si="8"/>
        <v>600640</v>
      </c>
      <c r="C216" s="10" t="s">
        <v>7761</v>
      </c>
      <c r="D216" s="17" t="s">
        <v>8185</v>
      </c>
      <c r="F216" s="10"/>
    </row>
    <row r="217" spans="1:6" hidden="1">
      <c r="A217" s="9" t="str">
        <f t="shared" si="7"/>
        <v>00092A60</v>
      </c>
      <c r="B217" s="10">
        <f t="shared" si="8"/>
        <v>600672</v>
      </c>
      <c r="C217" s="10" t="s">
        <v>7671</v>
      </c>
      <c r="D217" s="17" t="s">
        <v>7985</v>
      </c>
      <c r="F217" s="10"/>
    </row>
    <row r="218" spans="1:6" ht="31.75" hidden="1">
      <c r="A218" s="9" t="str">
        <f t="shared" si="7"/>
        <v>00092CDC</v>
      </c>
      <c r="B218" s="10">
        <f t="shared" si="8"/>
        <v>601308</v>
      </c>
      <c r="C218" s="12" t="s">
        <v>8635</v>
      </c>
      <c r="D218" s="17" t="s">
        <v>8669</v>
      </c>
      <c r="F218" s="10"/>
    </row>
    <row r="219" spans="1:6" ht="31.75" hidden="1">
      <c r="A219" s="9" t="str">
        <f t="shared" si="7"/>
        <v>000932E4</v>
      </c>
      <c r="B219" s="10">
        <f t="shared" si="8"/>
        <v>602852</v>
      </c>
      <c r="C219" s="13" t="s">
        <v>8382</v>
      </c>
      <c r="D219" s="17" t="s">
        <v>8383</v>
      </c>
      <c r="F219" s="10"/>
    </row>
    <row r="220" spans="1:6" hidden="1">
      <c r="A220" s="9" t="str">
        <f t="shared" si="7"/>
        <v>000936E0</v>
      </c>
      <c r="B220" s="10">
        <f t="shared" si="8"/>
        <v>603872</v>
      </c>
      <c r="C220" s="29" t="s">
        <v>8613</v>
      </c>
      <c r="D220" s="17" t="s">
        <v>8612</v>
      </c>
      <c r="F220" s="10"/>
    </row>
    <row r="221" spans="1:6" hidden="1">
      <c r="A221" s="9" t="str">
        <f t="shared" si="7"/>
        <v>000938D4</v>
      </c>
      <c r="B221" s="10">
        <f t="shared" si="8"/>
        <v>604372</v>
      </c>
      <c r="C221" s="10" t="s">
        <v>6721</v>
      </c>
      <c r="D221" s="18" t="s">
        <v>2219</v>
      </c>
      <c r="E221" s="10"/>
      <c r="F221" s="10"/>
    </row>
    <row r="222" spans="1:6" hidden="1">
      <c r="A222" s="9" t="str">
        <f t="shared" si="7"/>
        <v>000938E8</v>
      </c>
      <c r="B222" s="10">
        <f t="shared" si="8"/>
        <v>604392</v>
      </c>
      <c r="C222" s="13" t="s">
        <v>7625</v>
      </c>
      <c r="D222" s="17" t="s">
        <v>7626</v>
      </c>
      <c r="E222" s="10"/>
      <c r="F222" s="10"/>
    </row>
    <row r="223" spans="1:6" hidden="1">
      <c r="A223" s="9" t="str">
        <f t="shared" si="7"/>
        <v>00094430</v>
      </c>
      <c r="B223" s="10">
        <f t="shared" si="8"/>
        <v>607280</v>
      </c>
      <c r="C223" s="10" t="s">
        <v>6722</v>
      </c>
      <c r="D223" s="17" t="s">
        <v>6037</v>
      </c>
      <c r="E223" s="10"/>
      <c r="F223" s="10"/>
    </row>
    <row r="224" spans="1:6" hidden="1">
      <c r="A224" s="9" t="str">
        <f t="shared" si="7"/>
        <v>000944B4</v>
      </c>
      <c r="B224" s="10">
        <f t="shared" si="8"/>
        <v>607412</v>
      </c>
      <c r="C224" s="10" t="s">
        <v>6723</v>
      </c>
      <c r="D224" s="17" t="s">
        <v>6057</v>
      </c>
      <c r="E224" s="10"/>
      <c r="F224" s="10"/>
    </row>
    <row r="225" spans="1:6" hidden="1">
      <c r="A225" s="9" t="str">
        <f t="shared" si="7"/>
        <v>000961C4</v>
      </c>
      <c r="B225" s="10">
        <f t="shared" si="8"/>
        <v>614852</v>
      </c>
      <c r="C225" s="10" t="s">
        <v>6724</v>
      </c>
      <c r="D225" s="17" t="s">
        <v>6076</v>
      </c>
      <c r="E225" s="10"/>
      <c r="F225" s="10"/>
    </row>
    <row r="226" spans="1:6" ht="31.75" hidden="1">
      <c r="A226" s="9" t="str">
        <f t="shared" si="7"/>
        <v>000962B4</v>
      </c>
      <c r="B226" s="10">
        <f t="shared" si="8"/>
        <v>615092</v>
      </c>
      <c r="C226" s="10" t="s">
        <v>6309</v>
      </c>
      <c r="D226" s="17" t="s">
        <v>8296</v>
      </c>
      <c r="E226" s="10"/>
      <c r="F226" s="10"/>
    </row>
    <row r="227" spans="1:6" hidden="1">
      <c r="A227" s="9" t="str">
        <f t="shared" si="7"/>
        <v>000988DC</v>
      </c>
      <c r="B227" s="10">
        <f t="shared" si="8"/>
        <v>624860</v>
      </c>
      <c r="C227" s="10" t="s">
        <v>7332</v>
      </c>
      <c r="D227" s="17" t="s">
        <v>7333</v>
      </c>
      <c r="E227" s="10"/>
      <c r="F227" s="10"/>
    </row>
    <row r="228" spans="1:6" ht="31.75" hidden="1">
      <c r="A228" s="9" t="str">
        <f t="shared" si="7"/>
        <v>000988E4</v>
      </c>
      <c r="B228" s="10">
        <f t="shared" si="8"/>
        <v>624868</v>
      </c>
      <c r="C228" s="13" t="s">
        <v>7331</v>
      </c>
      <c r="D228" s="17" t="s">
        <v>7330</v>
      </c>
    </row>
    <row r="229" spans="1:6" hidden="1">
      <c r="A229" s="9" t="str">
        <f t="shared" si="7"/>
        <v>000992F8</v>
      </c>
      <c r="B229" s="10">
        <f t="shared" si="8"/>
        <v>627448</v>
      </c>
      <c r="C229" s="10" t="s">
        <v>6725</v>
      </c>
      <c r="D229" s="17" t="s">
        <v>7871</v>
      </c>
      <c r="F229" s="10"/>
    </row>
    <row r="230" spans="1:6" ht="47.6" hidden="1">
      <c r="A230" s="9" t="str">
        <f t="shared" si="7"/>
        <v>0009ADF0</v>
      </c>
      <c r="B230" s="10">
        <f t="shared" si="8"/>
        <v>634352</v>
      </c>
      <c r="C230" s="10" t="s">
        <v>6726</v>
      </c>
      <c r="E230" s="17" t="s">
        <v>18</v>
      </c>
      <c r="F230" s="10"/>
    </row>
    <row r="231" spans="1:6" ht="142.75" hidden="1">
      <c r="A231" s="9" t="str">
        <f t="shared" si="7"/>
        <v>0009CCA0</v>
      </c>
      <c r="B231" s="10">
        <f t="shared" si="8"/>
        <v>642208</v>
      </c>
      <c r="C231" s="10" t="s">
        <v>8457</v>
      </c>
      <c r="D231" s="17" t="s">
        <v>8459</v>
      </c>
      <c r="E231" s="17" t="s">
        <v>8460</v>
      </c>
    </row>
    <row r="232" spans="1:6" ht="111" hidden="1">
      <c r="A232" s="9" t="str">
        <f t="shared" si="7"/>
        <v>0009D29C</v>
      </c>
      <c r="B232" s="10">
        <f t="shared" si="8"/>
        <v>643740</v>
      </c>
      <c r="C232" s="10" t="s">
        <v>6727</v>
      </c>
      <c r="D232" s="17" t="s">
        <v>44</v>
      </c>
      <c r="E232" s="17" t="s">
        <v>46</v>
      </c>
      <c r="F232" s="10"/>
    </row>
    <row r="233" spans="1:6" hidden="1">
      <c r="A233" s="9" t="str">
        <f t="shared" si="7"/>
        <v>000A229C</v>
      </c>
      <c r="B233" s="10">
        <f t="shared" si="8"/>
        <v>664220</v>
      </c>
      <c r="C233" s="10" t="s">
        <v>6728</v>
      </c>
      <c r="D233" s="17" t="s">
        <v>6195</v>
      </c>
      <c r="F233" s="10"/>
    </row>
    <row r="234" spans="1:6" ht="31.75" hidden="1">
      <c r="A234" s="9" t="str">
        <f t="shared" si="7"/>
        <v>000A7FE4</v>
      </c>
      <c r="B234" s="10">
        <f t="shared" si="8"/>
        <v>688100</v>
      </c>
      <c r="C234" s="10" t="s">
        <v>6729</v>
      </c>
      <c r="D234" s="17" t="s">
        <v>6075</v>
      </c>
      <c r="F234" s="10"/>
    </row>
    <row r="235" spans="1:6" hidden="1">
      <c r="A235" s="9" t="str">
        <f t="shared" si="7"/>
        <v>000A87E4</v>
      </c>
      <c r="B235" s="10">
        <f t="shared" si="8"/>
        <v>690148</v>
      </c>
      <c r="C235" s="10" t="s">
        <v>6730</v>
      </c>
      <c r="D235" s="17" t="s">
        <v>6193</v>
      </c>
      <c r="F235" s="10"/>
    </row>
    <row r="236" spans="1:6" hidden="1">
      <c r="A236" s="9" t="str">
        <f t="shared" si="7"/>
        <v>000A88A0</v>
      </c>
      <c r="B236" s="10">
        <f t="shared" si="8"/>
        <v>690336</v>
      </c>
      <c r="C236" s="10" t="s">
        <v>6731</v>
      </c>
      <c r="D236" s="17" t="s">
        <v>6194</v>
      </c>
      <c r="F236" s="10"/>
    </row>
    <row r="237" spans="1:6" hidden="1">
      <c r="A237" s="9" t="str">
        <f t="shared" si="7"/>
        <v>000AA908</v>
      </c>
      <c r="B237" s="10">
        <f t="shared" si="8"/>
        <v>698632</v>
      </c>
      <c r="C237" s="10" t="s">
        <v>6732</v>
      </c>
      <c r="D237" s="17" t="s">
        <v>6193</v>
      </c>
      <c r="F237" s="10"/>
    </row>
    <row r="238" spans="1:6" hidden="1">
      <c r="A238" s="9" t="str">
        <f t="shared" si="7"/>
        <v>000AB4A4</v>
      </c>
      <c r="B238" s="10">
        <f t="shared" si="8"/>
        <v>701604</v>
      </c>
      <c r="C238" s="10" t="s">
        <v>6733</v>
      </c>
      <c r="D238" s="17" t="s">
        <v>6193</v>
      </c>
      <c r="F238" s="10"/>
    </row>
    <row r="239" spans="1:6" hidden="1">
      <c r="A239" s="9" t="str">
        <f t="shared" si="7"/>
        <v>000B03C4</v>
      </c>
      <c r="B239" s="10">
        <f t="shared" si="8"/>
        <v>721860</v>
      </c>
      <c r="C239" s="10" t="s">
        <v>6734</v>
      </c>
      <c r="D239" s="17" t="s">
        <v>6192</v>
      </c>
      <c r="F239" s="10"/>
    </row>
    <row r="240" spans="1:6" hidden="1">
      <c r="A240" s="9" t="str">
        <f t="shared" si="7"/>
        <v>000B0500</v>
      </c>
      <c r="B240" s="10">
        <f t="shared" si="8"/>
        <v>722176</v>
      </c>
      <c r="C240" s="10" t="s">
        <v>6735</v>
      </c>
      <c r="D240" s="17" t="s">
        <v>7420</v>
      </c>
      <c r="F240" s="10"/>
    </row>
    <row r="241" spans="1:6" hidden="1">
      <c r="A241" s="9" t="str">
        <f t="shared" si="7"/>
        <v>000B0594</v>
      </c>
      <c r="B241" s="10">
        <f t="shared" si="8"/>
        <v>722324</v>
      </c>
      <c r="C241" s="10" t="s">
        <v>6736</v>
      </c>
      <c r="D241" s="17" t="s">
        <v>187</v>
      </c>
      <c r="F241" s="10"/>
    </row>
    <row r="242" spans="1:6" hidden="1">
      <c r="A242" s="9" t="str">
        <f t="shared" si="7"/>
        <v>000B07F8</v>
      </c>
      <c r="B242" s="10">
        <f t="shared" si="8"/>
        <v>722936</v>
      </c>
      <c r="C242" s="10" t="s">
        <v>8286</v>
      </c>
      <c r="D242" s="17" t="s">
        <v>8285</v>
      </c>
      <c r="F242" s="10"/>
    </row>
    <row r="243" spans="1:6" ht="31.75" hidden="1">
      <c r="A243" s="9" t="str">
        <f t="shared" si="7"/>
        <v>000B0F5C</v>
      </c>
      <c r="B243" s="10">
        <f t="shared" si="8"/>
        <v>724828</v>
      </c>
      <c r="C243" s="10" t="s">
        <v>6737</v>
      </c>
      <c r="D243" s="17" t="s">
        <v>6228</v>
      </c>
      <c r="F243" s="10"/>
    </row>
    <row r="244" spans="1:6" hidden="1">
      <c r="A244" s="9" t="str">
        <f t="shared" si="7"/>
        <v>000B206C</v>
      </c>
      <c r="B244" s="10">
        <f t="shared" si="8"/>
        <v>729196</v>
      </c>
      <c r="C244" s="10" t="s">
        <v>6738</v>
      </c>
      <c r="D244" s="17" t="s">
        <v>6038</v>
      </c>
    </row>
    <row r="245" spans="1:6" hidden="1">
      <c r="A245" s="9" t="str">
        <f t="shared" si="7"/>
        <v>000B231C</v>
      </c>
      <c r="B245" s="10">
        <f t="shared" si="8"/>
        <v>729884</v>
      </c>
      <c r="C245" s="10" t="s">
        <v>8362</v>
      </c>
      <c r="D245" s="17" t="s">
        <v>8363</v>
      </c>
      <c r="F245" s="10"/>
    </row>
    <row r="246" spans="1:6" hidden="1">
      <c r="A246" s="9" t="str">
        <f t="shared" si="7"/>
        <v>000B23D8</v>
      </c>
      <c r="B246" s="10">
        <f t="shared" si="8"/>
        <v>730072</v>
      </c>
      <c r="C246" s="10" t="s">
        <v>8360</v>
      </c>
      <c r="D246" s="17" t="s">
        <v>8361</v>
      </c>
      <c r="F246" s="10"/>
    </row>
    <row r="247" spans="1:6" hidden="1">
      <c r="A247" s="9" t="str">
        <f t="shared" si="7"/>
        <v>000B3C24</v>
      </c>
      <c r="B247" s="10">
        <f t="shared" si="8"/>
        <v>736292</v>
      </c>
      <c r="C247" s="10" t="s">
        <v>7664</v>
      </c>
      <c r="D247" s="17" t="s">
        <v>7234</v>
      </c>
      <c r="E247" s="10"/>
      <c r="F247" s="10"/>
    </row>
    <row r="248" spans="1:6" hidden="1">
      <c r="A248" s="9" t="str">
        <f t="shared" si="7"/>
        <v>000B6A8C</v>
      </c>
      <c r="B248" s="10">
        <f t="shared" si="8"/>
        <v>748172</v>
      </c>
      <c r="C248" s="10" t="s">
        <v>6259</v>
      </c>
      <c r="D248" s="17" t="s">
        <v>6260</v>
      </c>
      <c r="E248" s="10"/>
      <c r="F248" s="10"/>
    </row>
    <row r="249" spans="1:6" ht="31.75" hidden="1">
      <c r="A249" s="9" t="str">
        <f t="shared" si="7"/>
        <v>000B6A9C</v>
      </c>
      <c r="B249" s="10">
        <f t="shared" si="8"/>
        <v>748188</v>
      </c>
      <c r="C249" s="10" t="s">
        <v>6277</v>
      </c>
      <c r="D249" s="17" t="s">
        <v>6278</v>
      </c>
      <c r="E249" s="10"/>
      <c r="F249" s="10"/>
    </row>
    <row r="250" spans="1:6" hidden="1">
      <c r="A250" s="9" t="str">
        <f t="shared" si="7"/>
        <v>000B6ADC</v>
      </c>
      <c r="B250" s="10">
        <f t="shared" si="8"/>
        <v>748252</v>
      </c>
      <c r="C250" s="10" t="s">
        <v>6279</v>
      </c>
      <c r="D250" s="17" t="s">
        <v>6280</v>
      </c>
      <c r="E250" s="10"/>
      <c r="F250" s="10"/>
    </row>
    <row r="251" spans="1:6" ht="31.75" hidden="1">
      <c r="A251" s="9" t="str">
        <f t="shared" si="7"/>
        <v>000B6AEC</v>
      </c>
      <c r="B251" s="10">
        <f t="shared" si="8"/>
        <v>748268</v>
      </c>
      <c r="C251" s="10" t="s">
        <v>6281</v>
      </c>
      <c r="D251" s="17" t="s">
        <v>6549</v>
      </c>
      <c r="E251" s="10"/>
      <c r="F251" s="10"/>
    </row>
    <row r="252" spans="1:6" hidden="1">
      <c r="A252" s="9" t="str">
        <f t="shared" si="7"/>
        <v>000B6B2C</v>
      </c>
      <c r="B252" s="10">
        <f t="shared" si="8"/>
        <v>748332</v>
      </c>
      <c r="C252" s="10" t="s">
        <v>6282</v>
      </c>
      <c r="D252" s="17" t="s">
        <v>6283</v>
      </c>
      <c r="E252" s="10"/>
      <c r="F252" s="10"/>
    </row>
    <row r="253" spans="1:6" ht="47.6" hidden="1">
      <c r="A253" s="9" t="str">
        <f t="shared" si="7"/>
        <v>000B6B3C</v>
      </c>
      <c r="B253" s="10">
        <f t="shared" si="8"/>
        <v>748348</v>
      </c>
      <c r="C253" s="10" t="s">
        <v>6284</v>
      </c>
      <c r="D253" s="17" t="s">
        <v>6550</v>
      </c>
      <c r="E253" s="10"/>
    </row>
    <row r="254" spans="1:6" hidden="1">
      <c r="A254" s="9" t="str">
        <f t="shared" si="7"/>
        <v>000B6B7C</v>
      </c>
      <c r="B254" s="10">
        <f t="shared" si="8"/>
        <v>748412</v>
      </c>
      <c r="C254" s="10" t="s">
        <v>6317</v>
      </c>
      <c r="D254" s="17" t="s">
        <v>6559</v>
      </c>
      <c r="E254" s="10"/>
    </row>
    <row r="255" spans="1:6" ht="31.75" hidden="1">
      <c r="A255" s="9" t="str">
        <f t="shared" si="7"/>
        <v>000B6BE8</v>
      </c>
      <c r="B255" s="10">
        <f t="shared" si="8"/>
        <v>748520</v>
      </c>
      <c r="C255" s="10" t="s">
        <v>6285</v>
      </c>
      <c r="D255" s="17" t="s">
        <v>6551</v>
      </c>
      <c r="E255" s="10"/>
      <c r="F255" s="10"/>
    </row>
    <row r="256" spans="1:6" hidden="1">
      <c r="A256" s="9" t="str">
        <f t="shared" si="7"/>
        <v>000B6C28</v>
      </c>
      <c r="B256" s="10">
        <f t="shared" si="8"/>
        <v>748584</v>
      </c>
      <c r="C256" s="10" t="s">
        <v>6286</v>
      </c>
      <c r="D256" s="17" t="s">
        <v>6273</v>
      </c>
      <c r="E256" s="10"/>
    </row>
    <row r="257" spans="1:6" ht="31.75" hidden="1">
      <c r="A257" s="9" t="str">
        <f t="shared" si="7"/>
        <v>000B6CB4</v>
      </c>
      <c r="B257" s="10">
        <f t="shared" si="8"/>
        <v>748724</v>
      </c>
      <c r="C257" s="10" t="s">
        <v>6291</v>
      </c>
      <c r="D257" s="17" t="s">
        <v>6292</v>
      </c>
      <c r="E257" s="10"/>
      <c r="F257" s="10"/>
    </row>
    <row r="258" spans="1:6" hidden="1">
      <c r="A258" s="9" t="str">
        <f t="shared" ref="A258:A321" si="9">DEC2HEX(-HEX2DEC("6DD000")+HEX2DEC(C258),8)</f>
        <v>000B6CC4</v>
      </c>
      <c r="B258" s="10">
        <f t="shared" si="8"/>
        <v>748740</v>
      </c>
      <c r="C258" s="10" t="s">
        <v>6293</v>
      </c>
      <c r="D258" s="17" t="s">
        <v>6552</v>
      </c>
      <c r="E258" s="10"/>
      <c r="F258" s="10"/>
    </row>
    <row r="259" spans="1:6" ht="31.75" hidden="1">
      <c r="A259" s="9" t="str">
        <f t="shared" si="9"/>
        <v>000B6CD4</v>
      </c>
      <c r="B259" s="10">
        <f t="shared" si="8"/>
        <v>748756</v>
      </c>
      <c r="C259" s="10" t="s">
        <v>6296</v>
      </c>
      <c r="D259" s="17" t="s">
        <v>6553</v>
      </c>
      <c r="E259" s="10"/>
      <c r="F259" s="10"/>
    </row>
    <row r="260" spans="1:6" hidden="1">
      <c r="A260" s="9" t="str">
        <f t="shared" si="9"/>
        <v>000B6CE4</v>
      </c>
      <c r="B260" s="10">
        <f t="shared" si="8"/>
        <v>748772</v>
      </c>
      <c r="C260" s="10" t="s">
        <v>6297</v>
      </c>
      <c r="D260" s="17" t="s">
        <v>6554</v>
      </c>
      <c r="E260" s="10"/>
      <c r="F260" s="10"/>
    </row>
    <row r="261" spans="1:6" hidden="1">
      <c r="A261" s="9" t="str">
        <f t="shared" si="9"/>
        <v>000B6CF4</v>
      </c>
      <c r="B261" s="10">
        <f t="shared" si="8"/>
        <v>748788</v>
      </c>
      <c r="C261" s="10" t="s">
        <v>6298</v>
      </c>
      <c r="D261" s="17" t="s">
        <v>6555</v>
      </c>
      <c r="E261" s="10"/>
    </row>
    <row r="262" spans="1:6" ht="47.6" hidden="1">
      <c r="A262" s="9" t="str">
        <f t="shared" si="9"/>
        <v>000B6D04</v>
      </c>
      <c r="B262" s="10">
        <f t="shared" si="8"/>
        <v>748804</v>
      </c>
      <c r="C262" s="10" t="s">
        <v>6299</v>
      </c>
      <c r="D262" s="17" t="s">
        <v>6556</v>
      </c>
      <c r="E262" s="10"/>
      <c r="F262" s="10"/>
    </row>
    <row r="263" spans="1:6" hidden="1">
      <c r="A263" s="9" t="str">
        <f t="shared" si="9"/>
        <v>000B6D24</v>
      </c>
      <c r="B263" s="10">
        <f t="shared" si="8"/>
        <v>748836</v>
      </c>
      <c r="C263" s="10" t="s">
        <v>6300</v>
      </c>
      <c r="D263" s="17" t="s">
        <v>6557</v>
      </c>
      <c r="E263" s="10"/>
      <c r="F263" s="10"/>
    </row>
    <row r="264" spans="1:6" hidden="1">
      <c r="A264" s="9" t="str">
        <f t="shared" si="9"/>
        <v>000B6D84</v>
      </c>
      <c r="B264" s="10">
        <f t="shared" si="8"/>
        <v>748932</v>
      </c>
      <c r="C264" s="10" t="s">
        <v>6301</v>
      </c>
      <c r="D264" s="17" t="s">
        <v>6302</v>
      </c>
      <c r="E264" s="10"/>
      <c r="F264" s="10"/>
    </row>
    <row r="265" spans="1:6" hidden="1">
      <c r="A265" s="9" t="str">
        <f t="shared" si="9"/>
        <v>000B6D94</v>
      </c>
      <c r="B265" s="10">
        <f t="shared" si="8"/>
        <v>748948</v>
      </c>
      <c r="C265" s="10" t="s">
        <v>6303</v>
      </c>
      <c r="D265" s="17" t="s">
        <v>6304</v>
      </c>
      <c r="E265" s="10"/>
    </row>
    <row r="266" spans="1:6" hidden="1">
      <c r="A266" s="9" t="str">
        <f t="shared" si="9"/>
        <v>000B6DA4</v>
      </c>
      <c r="B266" s="10">
        <f t="shared" ref="B266:B281" si="10">IF(A266="","",HEX2DEC(A266))</f>
        <v>748964</v>
      </c>
      <c r="C266" s="10" t="s">
        <v>6305</v>
      </c>
      <c r="D266" s="17" t="s">
        <v>6306</v>
      </c>
      <c r="E266" s="10"/>
      <c r="F266" s="10"/>
    </row>
    <row r="267" spans="1:6" hidden="1">
      <c r="A267" s="9" t="str">
        <f t="shared" si="9"/>
        <v>000B6DB4</v>
      </c>
      <c r="B267" s="10">
        <f t="shared" si="10"/>
        <v>748980</v>
      </c>
      <c r="C267" s="10" t="s">
        <v>6307</v>
      </c>
      <c r="D267" s="17" t="s">
        <v>6308</v>
      </c>
      <c r="E267" s="10"/>
      <c r="F267" s="10"/>
    </row>
    <row r="268" spans="1:6" hidden="1">
      <c r="A268" s="9" t="str">
        <f t="shared" si="9"/>
        <v>000B6DD4</v>
      </c>
      <c r="B268" s="10">
        <f t="shared" si="10"/>
        <v>749012</v>
      </c>
      <c r="C268" s="10" t="s">
        <v>6310</v>
      </c>
      <c r="D268" s="17" t="s">
        <v>6558</v>
      </c>
      <c r="E268" s="10"/>
      <c r="F268" s="10"/>
    </row>
    <row r="269" spans="1:6" hidden="1">
      <c r="A269" s="9" t="str">
        <f t="shared" si="9"/>
        <v>000B6E14</v>
      </c>
      <c r="B269" s="10">
        <f t="shared" si="10"/>
        <v>749076</v>
      </c>
      <c r="C269" s="10" t="s">
        <v>6739</v>
      </c>
      <c r="D269" s="17" t="s">
        <v>6147</v>
      </c>
      <c r="E269" s="10"/>
      <c r="F269" s="10"/>
    </row>
    <row r="270" spans="1:6" ht="31.75" hidden="1">
      <c r="A270" s="9" t="str">
        <f t="shared" si="9"/>
        <v>000B6E54</v>
      </c>
      <c r="B270" s="10">
        <f t="shared" si="10"/>
        <v>749140</v>
      </c>
      <c r="C270" s="13" t="s">
        <v>6311</v>
      </c>
      <c r="D270" s="17" t="s">
        <v>6312</v>
      </c>
      <c r="E270" s="10"/>
      <c r="F270" s="10"/>
    </row>
    <row r="271" spans="1:6" hidden="1">
      <c r="A271" s="9" t="str">
        <f t="shared" si="9"/>
        <v>000B6EA4</v>
      </c>
      <c r="B271" s="10">
        <f t="shared" si="10"/>
        <v>749220</v>
      </c>
      <c r="C271" s="10" t="s">
        <v>7893</v>
      </c>
      <c r="D271" s="17" t="s">
        <v>7894</v>
      </c>
      <c r="F271" s="10"/>
    </row>
    <row r="272" spans="1:6" hidden="1">
      <c r="A272" s="9" t="str">
        <f t="shared" si="9"/>
        <v>000B7124</v>
      </c>
      <c r="B272" s="10">
        <f t="shared" si="10"/>
        <v>749860</v>
      </c>
      <c r="C272" s="10" t="s">
        <v>6740</v>
      </c>
      <c r="D272" s="17" t="s">
        <v>6219</v>
      </c>
      <c r="E272" s="10"/>
      <c r="F272" s="10"/>
    </row>
    <row r="273" spans="1:6" hidden="1">
      <c r="A273" s="9" t="str">
        <f t="shared" si="9"/>
        <v>000B8438</v>
      </c>
      <c r="B273" s="10">
        <f t="shared" si="10"/>
        <v>754744</v>
      </c>
      <c r="C273" s="10" t="s">
        <v>6741</v>
      </c>
      <c r="E273" s="10"/>
    </row>
    <row r="274" spans="1:6" hidden="1">
      <c r="A274" s="9" t="str">
        <f t="shared" si="9"/>
        <v>000B8920</v>
      </c>
      <c r="B274" s="10">
        <f t="shared" si="10"/>
        <v>756000</v>
      </c>
      <c r="C274" s="10" t="s">
        <v>6742</v>
      </c>
      <c r="E274" s="10"/>
      <c r="F274" s="10"/>
    </row>
    <row r="275" spans="1:6" hidden="1">
      <c r="A275" s="9" t="str">
        <f t="shared" si="9"/>
        <v>000B8DA8</v>
      </c>
      <c r="B275" s="10">
        <f t="shared" si="10"/>
        <v>757160</v>
      </c>
      <c r="C275" s="10" t="s">
        <v>6743</v>
      </c>
      <c r="D275" s="17" t="s">
        <v>8730</v>
      </c>
      <c r="E275" s="10"/>
      <c r="F275" s="10"/>
    </row>
    <row r="276" spans="1:6" hidden="1">
      <c r="A276" s="9" t="str">
        <f t="shared" si="9"/>
        <v>000B8E80</v>
      </c>
      <c r="B276" s="10">
        <f t="shared" si="10"/>
        <v>757376</v>
      </c>
      <c r="C276" s="13" t="s">
        <v>7342</v>
      </c>
      <c r="D276" s="17" t="s">
        <v>7341</v>
      </c>
      <c r="E276" s="10"/>
      <c r="F276" s="10"/>
    </row>
    <row r="277" spans="1:6" hidden="1">
      <c r="A277" s="9" t="str">
        <f t="shared" si="9"/>
        <v>000B8ED4</v>
      </c>
      <c r="B277" s="10">
        <f t="shared" si="10"/>
        <v>757460</v>
      </c>
      <c r="C277" s="10" t="s">
        <v>6744</v>
      </c>
      <c r="D277" s="17" t="s">
        <v>7856</v>
      </c>
      <c r="E277" s="10"/>
      <c r="F277" s="10"/>
    </row>
    <row r="278" spans="1:6" ht="47.6" hidden="1">
      <c r="A278" s="9" t="str">
        <f t="shared" si="9"/>
        <v>000B8F00</v>
      </c>
      <c r="B278" s="10">
        <f t="shared" si="10"/>
        <v>757504</v>
      </c>
      <c r="C278" s="10" t="s">
        <v>6745</v>
      </c>
      <c r="E278" s="17" t="s">
        <v>123</v>
      </c>
      <c r="F278" s="10"/>
    </row>
    <row r="279" spans="1:6" hidden="1">
      <c r="A279" s="9" t="str">
        <f t="shared" si="9"/>
        <v>000B8F48</v>
      </c>
      <c r="B279" s="10">
        <f t="shared" si="10"/>
        <v>757576</v>
      </c>
      <c r="C279" s="10" t="s">
        <v>6746</v>
      </c>
      <c r="D279" s="17" t="s">
        <v>6424</v>
      </c>
      <c r="F279" s="10"/>
    </row>
    <row r="280" spans="1:6" hidden="1">
      <c r="A280" s="9" t="str">
        <f t="shared" si="9"/>
        <v>000B8F90</v>
      </c>
      <c r="B280" s="10">
        <f t="shared" si="10"/>
        <v>757648</v>
      </c>
      <c r="C280" s="10" t="s">
        <v>7156</v>
      </c>
      <c r="D280" s="17" t="s">
        <v>6403</v>
      </c>
      <c r="F280" s="10"/>
    </row>
    <row r="281" spans="1:6" hidden="1">
      <c r="A281" s="9" t="str">
        <f t="shared" si="9"/>
        <v>000B8F98</v>
      </c>
      <c r="B281" s="10">
        <f t="shared" si="10"/>
        <v>757656</v>
      </c>
      <c r="C281" s="10" t="s">
        <v>7886</v>
      </c>
      <c r="D281" s="17" t="s">
        <v>8211</v>
      </c>
      <c r="F281" s="10"/>
    </row>
    <row r="282" spans="1:6" hidden="1">
      <c r="A282" s="9" t="str">
        <f t="shared" si="9"/>
        <v>000B90B4</v>
      </c>
      <c r="B282" s="10">
        <f>HEX2DEC(A282)</f>
        <v>757940</v>
      </c>
      <c r="C282" s="10" t="s">
        <v>8506</v>
      </c>
      <c r="D282" s="17" t="s">
        <v>8504</v>
      </c>
      <c r="F282" s="10"/>
    </row>
    <row r="283" spans="1:6" ht="47.6" hidden="1">
      <c r="A283" s="9" t="str">
        <f t="shared" si="9"/>
        <v>000B9174</v>
      </c>
      <c r="B283" s="10">
        <f>IF(A283="","",HEX2DEC(A283))</f>
        <v>758132</v>
      </c>
      <c r="C283" s="10" t="s">
        <v>6747</v>
      </c>
      <c r="E283" s="17" t="s">
        <v>116</v>
      </c>
      <c r="F283" s="10"/>
    </row>
    <row r="284" spans="1:6" hidden="1">
      <c r="A284" s="9" t="str">
        <f t="shared" si="9"/>
        <v>000B91BC</v>
      </c>
      <c r="B284" s="10">
        <f>HEX2DEC(A284)</f>
        <v>758204</v>
      </c>
      <c r="C284" s="10" t="s">
        <v>8507</v>
      </c>
      <c r="D284" s="17" t="s">
        <v>8503</v>
      </c>
      <c r="F284" s="10"/>
    </row>
    <row r="285" spans="1:6" hidden="1">
      <c r="A285" s="9" t="str">
        <f t="shared" si="9"/>
        <v>000B9214</v>
      </c>
      <c r="B285" s="10">
        <f>HEX2DEC(A285)</f>
        <v>758292</v>
      </c>
      <c r="C285" s="13" t="s">
        <v>8555</v>
      </c>
      <c r="D285" s="17" t="s">
        <v>8519</v>
      </c>
      <c r="F285" s="10"/>
    </row>
    <row r="286" spans="1:6" ht="47.6" hidden="1">
      <c r="A286" s="9" t="str">
        <f t="shared" si="9"/>
        <v>000B9234</v>
      </c>
      <c r="B286" s="10">
        <f>IF(A286="","",HEX2DEC(A286))</f>
        <v>758324</v>
      </c>
      <c r="C286" s="10" t="s">
        <v>6748</v>
      </c>
      <c r="E286" s="17" t="s">
        <v>122</v>
      </c>
      <c r="F286" s="10"/>
    </row>
    <row r="287" spans="1:6" hidden="1">
      <c r="A287" s="9" t="str">
        <f t="shared" si="9"/>
        <v>000B927C</v>
      </c>
      <c r="B287" s="10">
        <f>HEX2DEC(A287)</f>
        <v>758396</v>
      </c>
      <c r="C287" s="10" t="s">
        <v>8546</v>
      </c>
      <c r="D287" s="17" t="s">
        <v>8528</v>
      </c>
      <c r="F287" s="10"/>
    </row>
    <row r="288" spans="1:6" hidden="1">
      <c r="A288" s="9" t="str">
        <f t="shared" si="9"/>
        <v>000B929C</v>
      </c>
      <c r="B288" s="10">
        <f>IF(A288="","",HEX2DEC(A288))</f>
        <v>758428</v>
      </c>
      <c r="C288" s="10" t="s">
        <v>7713</v>
      </c>
      <c r="D288" s="17" t="s">
        <v>7986</v>
      </c>
      <c r="F288" s="10"/>
    </row>
    <row r="289" spans="1:6" hidden="1">
      <c r="A289" s="9" t="str">
        <f t="shared" si="9"/>
        <v>000B935C</v>
      </c>
      <c r="B289" s="10">
        <f>IF(A289="","",HEX2DEC(A289))</f>
        <v>758620</v>
      </c>
      <c r="C289" s="10" t="s">
        <v>7153</v>
      </c>
      <c r="D289" s="17" t="s">
        <v>6400</v>
      </c>
      <c r="F289" s="10"/>
    </row>
    <row r="290" spans="1:6" hidden="1">
      <c r="A290" s="9" t="str">
        <f t="shared" si="9"/>
        <v>000B9364</v>
      </c>
      <c r="B290" s="10">
        <f>IF(A290="","",HEX2DEC(A290))</f>
        <v>758628</v>
      </c>
      <c r="C290" s="13" t="s">
        <v>6749</v>
      </c>
      <c r="D290" s="17" t="s">
        <v>7751</v>
      </c>
      <c r="F290" s="10"/>
    </row>
    <row r="291" spans="1:6" hidden="1">
      <c r="A291" s="9" t="str">
        <f t="shared" si="9"/>
        <v>000B93AC</v>
      </c>
      <c r="B291" s="10">
        <f>IF(A291="","",HEX2DEC(A291))</f>
        <v>758700</v>
      </c>
      <c r="C291" s="10" t="s">
        <v>6750</v>
      </c>
      <c r="D291" s="17" t="s">
        <v>8334</v>
      </c>
      <c r="F291" s="10"/>
    </row>
    <row r="292" spans="1:6" hidden="1">
      <c r="A292" s="9" t="str">
        <f t="shared" si="9"/>
        <v>000B9400</v>
      </c>
      <c r="B292" s="10">
        <f>HEX2DEC(A292)</f>
        <v>758784</v>
      </c>
      <c r="C292" s="13" t="s">
        <v>8548</v>
      </c>
      <c r="D292" s="17" t="s">
        <v>8526</v>
      </c>
      <c r="F292" s="10"/>
    </row>
    <row r="293" spans="1:6" hidden="1">
      <c r="A293" s="9" t="str">
        <f t="shared" si="9"/>
        <v>000B9420</v>
      </c>
      <c r="B293" s="10">
        <f>HEX2DEC(A293)</f>
        <v>758816</v>
      </c>
      <c r="C293" s="13" t="s">
        <v>8511</v>
      </c>
      <c r="D293" s="17" t="s">
        <v>8509</v>
      </c>
      <c r="F293" s="10"/>
    </row>
    <row r="294" spans="1:6" hidden="1">
      <c r="A294" s="9" t="str">
        <f t="shared" si="9"/>
        <v>000B949C</v>
      </c>
      <c r="B294" s="10">
        <f>IF(A294="","",HEX2DEC(A294))</f>
        <v>758940</v>
      </c>
      <c r="C294" s="10" t="s">
        <v>7204</v>
      </c>
      <c r="D294" s="17" t="s">
        <v>8529</v>
      </c>
      <c r="F294" s="10"/>
    </row>
    <row r="295" spans="1:6" hidden="1">
      <c r="A295" s="9" t="str">
        <f t="shared" si="9"/>
        <v>000B94F4</v>
      </c>
      <c r="B295" s="10">
        <f>IF(A295="","",HEX2DEC(A295))</f>
        <v>759028</v>
      </c>
      <c r="C295" s="10" t="s">
        <v>6751</v>
      </c>
      <c r="D295" s="17" t="s">
        <v>36</v>
      </c>
      <c r="F295" s="10"/>
    </row>
    <row r="296" spans="1:6" hidden="1">
      <c r="A296" s="9" t="str">
        <f t="shared" si="9"/>
        <v>000B9564</v>
      </c>
      <c r="B296" s="10">
        <f>HEX2DEC(A296)</f>
        <v>759140</v>
      </c>
      <c r="C296" s="13" t="s">
        <v>8553</v>
      </c>
      <c r="D296" s="17" t="s">
        <v>8521</v>
      </c>
    </row>
    <row r="297" spans="1:6" hidden="1">
      <c r="A297" s="9" t="str">
        <f t="shared" si="9"/>
        <v>000B9584</v>
      </c>
      <c r="B297" s="10">
        <f>HEX2DEC(A297)</f>
        <v>759172</v>
      </c>
      <c r="C297" s="13" t="s">
        <v>8556</v>
      </c>
      <c r="D297" s="17" t="s">
        <v>8518</v>
      </c>
      <c r="F297" s="10"/>
    </row>
    <row r="298" spans="1:6" hidden="1">
      <c r="A298" s="9" t="str">
        <f t="shared" si="9"/>
        <v>000B95A4</v>
      </c>
      <c r="B298" s="10">
        <f>HEX2DEC(A298)</f>
        <v>759204</v>
      </c>
      <c r="C298" s="10" t="s">
        <v>8513</v>
      </c>
      <c r="D298" s="17" t="s">
        <v>8512</v>
      </c>
      <c r="F298" s="10"/>
    </row>
    <row r="299" spans="1:6" hidden="1">
      <c r="A299" s="9" t="str">
        <f t="shared" si="9"/>
        <v>000B95CC</v>
      </c>
      <c r="B299" s="10">
        <f>IF(A299="","",HEX2DEC(A299))</f>
        <v>759244</v>
      </c>
      <c r="C299" s="10" t="s">
        <v>6752</v>
      </c>
      <c r="D299" s="17" t="s">
        <v>138</v>
      </c>
    </row>
    <row r="300" spans="1:6" hidden="1">
      <c r="A300" s="9" t="str">
        <f t="shared" si="9"/>
        <v>000B9674</v>
      </c>
      <c r="B300" s="10">
        <f>IF(A300="","",HEX2DEC(A300))</f>
        <v>759412</v>
      </c>
      <c r="C300" s="10" t="s">
        <v>6753</v>
      </c>
      <c r="D300" s="17" t="s">
        <v>139</v>
      </c>
      <c r="F300" s="10"/>
    </row>
    <row r="301" spans="1:6" ht="47.6" hidden="1">
      <c r="A301" s="9" t="str">
        <f t="shared" si="9"/>
        <v>000B96D0</v>
      </c>
      <c r="B301" s="10">
        <f>IF(A301="","",HEX2DEC(A301))</f>
        <v>759504</v>
      </c>
      <c r="C301" s="10" t="s">
        <v>6754</v>
      </c>
      <c r="E301" s="17" t="s">
        <v>121</v>
      </c>
      <c r="F301" s="10"/>
    </row>
    <row r="302" spans="1:6" hidden="1">
      <c r="A302" s="9" t="str">
        <f t="shared" si="9"/>
        <v>000B9718</v>
      </c>
      <c r="B302" s="10">
        <f>HEX2DEC(A302)</f>
        <v>759576</v>
      </c>
      <c r="C302" s="13" t="s">
        <v>8549</v>
      </c>
      <c r="D302" s="17" t="s">
        <v>8525</v>
      </c>
      <c r="F302" s="10"/>
    </row>
    <row r="303" spans="1:6" hidden="1">
      <c r="A303" s="9" t="str">
        <f t="shared" si="9"/>
        <v>000B9738</v>
      </c>
      <c r="B303" s="10">
        <f>HEX2DEC(A303)</f>
        <v>759608</v>
      </c>
      <c r="C303" s="13" t="s">
        <v>8530</v>
      </c>
      <c r="D303" s="17" t="s">
        <v>8514</v>
      </c>
      <c r="F303" s="10"/>
    </row>
    <row r="304" spans="1:6" ht="47.6" hidden="1">
      <c r="A304" s="9" t="str">
        <f t="shared" si="9"/>
        <v>000B9758</v>
      </c>
      <c r="B304" s="10">
        <f>IF(A304="","",HEX2DEC(A304))</f>
        <v>759640</v>
      </c>
      <c r="C304" s="10" t="s">
        <v>6755</v>
      </c>
      <c r="E304" s="17" t="s">
        <v>120</v>
      </c>
      <c r="F304" s="10"/>
    </row>
    <row r="305" spans="1:6" hidden="1">
      <c r="A305" s="9" t="str">
        <f t="shared" si="9"/>
        <v>000B97A0</v>
      </c>
      <c r="B305" s="10">
        <f>IF(A305="","",HEX2DEC(A305))</f>
        <v>759712</v>
      </c>
      <c r="C305" s="10" t="s">
        <v>7351</v>
      </c>
      <c r="D305" s="17" t="s">
        <v>7352</v>
      </c>
      <c r="F305" s="10"/>
    </row>
    <row r="306" spans="1:6" hidden="1">
      <c r="A306" s="9" t="str">
        <f t="shared" si="9"/>
        <v>000B9884</v>
      </c>
      <c r="B306" s="10">
        <f>IF(A306="","",HEX2DEC(A306))</f>
        <v>759940</v>
      </c>
      <c r="C306" s="10" t="s">
        <v>6406</v>
      </c>
      <c r="D306" s="17" t="s">
        <v>8533</v>
      </c>
      <c r="F306" s="10"/>
    </row>
    <row r="307" spans="1:6" hidden="1">
      <c r="A307" s="9" t="str">
        <f t="shared" si="9"/>
        <v>000B988C</v>
      </c>
      <c r="B307" s="10">
        <f t="shared" ref="B307:B313" si="11">HEX2DEC(A307)</f>
        <v>759948</v>
      </c>
      <c r="C307" s="10" t="s">
        <v>8532</v>
      </c>
      <c r="D307" s="17" t="s">
        <v>8516</v>
      </c>
      <c r="F307" s="10"/>
    </row>
    <row r="308" spans="1:6" hidden="1">
      <c r="A308" s="9" t="str">
        <f t="shared" si="9"/>
        <v>000B98AC</v>
      </c>
      <c r="B308" s="10">
        <f t="shared" si="11"/>
        <v>759980</v>
      </c>
      <c r="C308" s="10" t="s">
        <v>8501</v>
      </c>
      <c r="D308" s="17" t="s">
        <v>8502</v>
      </c>
      <c r="F308" s="10"/>
    </row>
    <row r="309" spans="1:6" hidden="1">
      <c r="A309" s="9" t="str">
        <f t="shared" si="9"/>
        <v>000B9904</v>
      </c>
      <c r="B309" s="10">
        <f t="shared" si="11"/>
        <v>760068</v>
      </c>
      <c r="C309" s="13" t="s">
        <v>8508</v>
      </c>
      <c r="D309" s="17" t="s">
        <v>8505</v>
      </c>
      <c r="F309" s="10"/>
    </row>
    <row r="310" spans="1:6" hidden="1">
      <c r="A310" s="9" t="str">
        <f t="shared" si="9"/>
        <v>000B99DC</v>
      </c>
      <c r="B310" s="10">
        <f t="shared" si="11"/>
        <v>760284</v>
      </c>
      <c r="C310" s="10" t="s">
        <v>8554</v>
      </c>
      <c r="D310" s="17" t="s">
        <v>8520</v>
      </c>
      <c r="F310" s="10"/>
    </row>
    <row r="311" spans="1:6" hidden="1">
      <c r="A311" s="9" t="str">
        <f t="shared" si="9"/>
        <v>000B99FC</v>
      </c>
      <c r="B311" s="10">
        <f t="shared" si="11"/>
        <v>760316</v>
      </c>
      <c r="C311" s="10" t="s">
        <v>8552</v>
      </c>
      <c r="D311" s="17" t="s">
        <v>8522</v>
      </c>
      <c r="F311" s="10"/>
    </row>
    <row r="312" spans="1:6" hidden="1">
      <c r="A312" s="9" t="str">
        <f t="shared" si="9"/>
        <v>000B9A1C</v>
      </c>
      <c r="B312" s="10">
        <f t="shared" si="11"/>
        <v>760348</v>
      </c>
      <c r="C312" s="10" t="s">
        <v>8500</v>
      </c>
      <c r="D312" s="17" t="s">
        <v>8499</v>
      </c>
      <c r="F312" s="10"/>
    </row>
    <row r="313" spans="1:6" hidden="1">
      <c r="A313" s="9" t="str">
        <f t="shared" si="9"/>
        <v>000B9A74</v>
      </c>
      <c r="B313" s="10">
        <f t="shared" si="11"/>
        <v>760436</v>
      </c>
      <c r="C313" s="10" t="s">
        <v>8557</v>
      </c>
      <c r="D313" s="17" t="s">
        <v>8517</v>
      </c>
      <c r="F313" s="10"/>
    </row>
    <row r="314" spans="1:6" hidden="1">
      <c r="A314" s="9" t="str">
        <f t="shared" si="9"/>
        <v>000B9A94</v>
      </c>
      <c r="B314" s="10">
        <f>IF(A314="","",HEX2DEC(A314))</f>
        <v>760468</v>
      </c>
      <c r="C314" s="10" t="s">
        <v>6756</v>
      </c>
      <c r="D314" s="17" t="s">
        <v>6415</v>
      </c>
      <c r="F314" s="10"/>
    </row>
    <row r="315" spans="1:6" hidden="1">
      <c r="A315" s="9" t="str">
        <f t="shared" si="9"/>
        <v>000B9ADC</v>
      </c>
      <c r="B315" s="10">
        <f>IF(A315="","",HEX2DEC(A315))</f>
        <v>760540</v>
      </c>
      <c r="C315" s="10" t="s">
        <v>6389</v>
      </c>
      <c r="D315" s="17" t="s">
        <v>6390</v>
      </c>
      <c r="F315" s="10"/>
    </row>
    <row r="316" spans="1:6" hidden="1">
      <c r="A316" s="9" t="str">
        <f t="shared" si="9"/>
        <v>000B9B14</v>
      </c>
      <c r="B316" s="10">
        <f>IF(A316="","",HEX2DEC(A316))</f>
        <v>760596</v>
      </c>
      <c r="C316" s="10" t="s">
        <v>6757</v>
      </c>
      <c r="D316" s="17" t="s">
        <v>34</v>
      </c>
      <c r="F316" s="10"/>
    </row>
    <row r="317" spans="1:6" hidden="1">
      <c r="A317" s="9" t="str">
        <f t="shared" si="9"/>
        <v>000B9B80</v>
      </c>
      <c r="B317" s="10">
        <f>IF(A317="","",HEX2DEC(A317))</f>
        <v>760704</v>
      </c>
      <c r="C317" s="10" t="s">
        <v>8469</v>
      </c>
      <c r="D317" s="17" t="s">
        <v>8482</v>
      </c>
      <c r="F317" s="10"/>
    </row>
    <row r="318" spans="1:6" hidden="1">
      <c r="A318" s="9" t="str">
        <f t="shared" si="9"/>
        <v>000B9B94</v>
      </c>
      <c r="B318" s="10">
        <f>IF(A318="","",HEX2DEC(A318))</f>
        <v>760724</v>
      </c>
      <c r="C318" s="10" t="s">
        <v>7721</v>
      </c>
      <c r="D318" s="17" t="s">
        <v>7987</v>
      </c>
      <c r="F318" s="10"/>
    </row>
    <row r="319" spans="1:6" hidden="1">
      <c r="A319" s="9" t="str">
        <f t="shared" si="9"/>
        <v>000B9BEC</v>
      </c>
      <c r="B319" s="10">
        <f>HEX2DEC(A319)</f>
        <v>760812</v>
      </c>
      <c r="C319" s="10" t="s">
        <v>8550</v>
      </c>
      <c r="D319" s="17" t="s">
        <v>8524</v>
      </c>
      <c r="F319" s="10"/>
    </row>
    <row r="320" spans="1:6" hidden="1">
      <c r="A320" s="9" t="str">
        <f t="shared" si="9"/>
        <v>000B9C0C</v>
      </c>
      <c r="B320" s="10">
        <f>IF(A320="","",HEX2DEC(A320))</f>
        <v>760844</v>
      </c>
      <c r="C320" s="10" t="s">
        <v>6758</v>
      </c>
      <c r="D320" s="17" t="s">
        <v>35</v>
      </c>
      <c r="F320" s="10"/>
    </row>
    <row r="321" spans="1:6" hidden="1">
      <c r="A321" s="9" t="str">
        <f t="shared" si="9"/>
        <v>000B9C80</v>
      </c>
      <c r="B321" s="10">
        <f>IF(A321="","",HEX2DEC(A321))</f>
        <v>760960</v>
      </c>
      <c r="C321" s="10" t="s">
        <v>7152</v>
      </c>
      <c r="D321" s="17" t="s">
        <v>6399</v>
      </c>
      <c r="F321" s="10"/>
    </row>
    <row r="322" spans="1:6" hidden="1">
      <c r="A322" s="9" t="str">
        <f t="shared" ref="A322:A385" si="12">DEC2HEX(-HEX2DEC("6DD000")+HEX2DEC(C322),8)</f>
        <v>000B9C88</v>
      </c>
      <c r="B322" s="10">
        <f>IF(A322="","",HEX2DEC(A322))</f>
        <v>760968</v>
      </c>
      <c r="C322" s="10" t="s">
        <v>6759</v>
      </c>
      <c r="D322" s="17" t="s">
        <v>6072</v>
      </c>
      <c r="F322" s="10"/>
    </row>
    <row r="323" spans="1:6" hidden="1">
      <c r="A323" s="9" t="str">
        <f t="shared" si="12"/>
        <v>000B9CDC</v>
      </c>
      <c r="B323" s="10">
        <f>IF(A323="","",HEX2DEC(A323))</f>
        <v>761052</v>
      </c>
      <c r="C323" s="10" t="s">
        <v>7154</v>
      </c>
      <c r="D323" s="17" t="s">
        <v>6401</v>
      </c>
      <c r="F323" s="10"/>
    </row>
    <row r="324" spans="1:6" hidden="1">
      <c r="A324" s="9" t="str">
        <f t="shared" si="12"/>
        <v>000B9CE4</v>
      </c>
      <c r="B324" s="10">
        <f>HEX2DEC(A324)</f>
        <v>761060</v>
      </c>
      <c r="C324" s="10" t="s">
        <v>8547</v>
      </c>
      <c r="D324" s="17" t="s">
        <v>8527</v>
      </c>
      <c r="F324" s="10"/>
    </row>
    <row r="325" spans="1:6" hidden="1">
      <c r="A325" s="9" t="str">
        <f t="shared" si="12"/>
        <v>000B9D04</v>
      </c>
      <c r="B325" s="10">
        <f>IF(A325="","",HEX2DEC(A325))</f>
        <v>761092</v>
      </c>
      <c r="C325" s="10" t="s">
        <v>7335</v>
      </c>
      <c r="D325" s="17" t="s">
        <v>7336</v>
      </c>
      <c r="F325" s="10"/>
    </row>
    <row r="326" spans="1:6" ht="47.6" hidden="1">
      <c r="A326" s="9" t="str">
        <f t="shared" si="12"/>
        <v>000B9D24</v>
      </c>
      <c r="B326" s="10">
        <f>IF(A326="","",HEX2DEC(A326))</f>
        <v>761124</v>
      </c>
      <c r="C326" s="10" t="s">
        <v>6760</v>
      </c>
      <c r="E326" s="17" t="s">
        <v>119</v>
      </c>
      <c r="F326" s="10"/>
    </row>
    <row r="327" spans="1:6" hidden="1">
      <c r="A327" s="9" t="str">
        <f t="shared" si="12"/>
        <v>000B9D6C</v>
      </c>
      <c r="B327" s="10">
        <f>IF(A327="","",HEX2DEC(A327))</f>
        <v>761196</v>
      </c>
      <c r="C327" s="10" t="s">
        <v>7343</v>
      </c>
      <c r="D327" s="17" t="s">
        <v>8306</v>
      </c>
      <c r="F327" s="10"/>
    </row>
    <row r="328" spans="1:6" hidden="1">
      <c r="A328" s="9" t="str">
        <f t="shared" si="12"/>
        <v>000B9DC0</v>
      </c>
      <c r="B328" s="10">
        <f>HEX2DEC(A328)</f>
        <v>761280</v>
      </c>
      <c r="C328" s="10" t="s">
        <v>8531</v>
      </c>
      <c r="D328" s="17" t="s">
        <v>8515</v>
      </c>
      <c r="F328" s="10"/>
    </row>
    <row r="329" spans="1:6" hidden="1">
      <c r="A329" s="9" t="str">
        <f t="shared" si="12"/>
        <v>000B9DE0</v>
      </c>
      <c r="B329" s="10">
        <f>IF(A329="","",HEX2DEC(A329))</f>
        <v>761312</v>
      </c>
      <c r="C329" s="10" t="s">
        <v>7339</v>
      </c>
      <c r="D329" s="17" t="s">
        <v>8307</v>
      </c>
      <c r="F329" s="10"/>
    </row>
    <row r="330" spans="1:6" hidden="1">
      <c r="A330" s="9" t="str">
        <f t="shared" si="12"/>
        <v>000B9E34</v>
      </c>
      <c r="B330" s="10">
        <f>IF(A330="","",HEX2DEC(A330))</f>
        <v>761396</v>
      </c>
      <c r="C330" s="13" t="s">
        <v>8468</v>
      </c>
      <c r="D330" s="17" t="s">
        <v>8476</v>
      </c>
      <c r="F330" s="10"/>
    </row>
    <row r="331" spans="1:6" ht="47.6" hidden="1">
      <c r="A331" s="9" t="str">
        <f t="shared" si="12"/>
        <v>000B9E48</v>
      </c>
      <c r="B331" s="10">
        <f>IF(A331="","",HEX2DEC(A331))</f>
        <v>761416</v>
      </c>
      <c r="C331" s="10" t="s">
        <v>6761</v>
      </c>
      <c r="E331" s="17" t="s">
        <v>109</v>
      </c>
      <c r="F331" s="10"/>
    </row>
    <row r="332" spans="1:6" hidden="1">
      <c r="A332" s="9" t="str">
        <f t="shared" si="12"/>
        <v>000B9E90</v>
      </c>
      <c r="B332" s="10">
        <f>HEX2DEC(A332)</f>
        <v>761488</v>
      </c>
      <c r="C332" s="13" t="s">
        <v>7720</v>
      </c>
      <c r="D332" s="17" t="s">
        <v>7988</v>
      </c>
      <c r="F332" s="10"/>
    </row>
    <row r="333" spans="1:6" hidden="1">
      <c r="A333" s="9" t="str">
        <f t="shared" si="12"/>
        <v>000B9EE8</v>
      </c>
      <c r="B333" s="10">
        <f>HEX2DEC(A333)</f>
        <v>761576</v>
      </c>
      <c r="C333" s="10" t="s">
        <v>8551</v>
      </c>
      <c r="D333" s="17" t="s">
        <v>8523</v>
      </c>
    </row>
    <row r="334" spans="1:6" hidden="1">
      <c r="A334" s="9" t="str">
        <f t="shared" si="12"/>
        <v>000B9F08</v>
      </c>
      <c r="B334" s="10">
        <f t="shared" ref="B334:B352" si="13">IF(A334="","",HEX2DEC(A334))</f>
        <v>761608</v>
      </c>
      <c r="C334" s="10" t="s">
        <v>6762</v>
      </c>
      <c r="D334" s="17" t="s">
        <v>7750</v>
      </c>
      <c r="F334" s="10"/>
    </row>
    <row r="335" spans="1:6" hidden="1">
      <c r="A335" s="9" t="str">
        <f t="shared" si="12"/>
        <v>000B9F50</v>
      </c>
      <c r="B335" s="10">
        <f t="shared" si="13"/>
        <v>761680</v>
      </c>
      <c r="C335" s="12" t="s">
        <v>6763</v>
      </c>
      <c r="D335" s="17" t="s">
        <v>8611</v>
      </c>
      <c r="F335" s="10"/>
    </row>
    <row r="336" spans="1:6" hidden="1">
      <c r="A336" s="9" t="str">
        <f t="shared" si="12"/>
        <v>000BA034</v>
      </c>
      <c r="B336" s="10">
        <f t="shared" si="13"/>
        <v>761908</v>
      </c>
      <c r="C336" s="13" t="s">
        <v>7679</v>
      </c>
      <c r="D336" s="17" t="s">
        <v>7680</v>
      </c>
      <c r="F336" s="10"/>
    </row>
    <row r="337" spans="1:6" hidden="1">
      <c r="A337" s="9" t="str">
        <f t="shared" si="12"/>
        <v>000BA06C</v>
      </c>
      <c r="B337" s="10">
        <f t="shared" si="13"/>
        <v>761964</v>
      </c>
      <c r="C337" s="10" t="s">
        <v>7451</v>
      </c>
      <c r="D337" s="17" t="s">
        <v>7452</v>
      </c>
      <c r="F337" s="10"/>
    </row>
    <row r="338" spans="1:6" ht="47.6" hidden="1">
      <c r="A338" s="9" t="str">
        <f t="shared" si="12"/>
        <v>000BA1F8</v>
      </c>
      <c r="B338" s="10">
        <f t="shared" si="13"/>
        <v>762360</v>
      </c>
      <c r="C338" s="10" t="s">
        <v>6764</v>
      </c>
      <c r="E338" s="17" t="s">
        <v>117</v>
      </c>
      <c r="F338" s="10"/>
    </row>
    <row r="339" spans="1:6" hidden="1">
      <c r="A339" s="9" t="str">
        <f t="shared" si="12"/>
        <v>000BA26C</v>
      </c>
      <c r="B339" s="10">
        <f t="shared" si="13"/>
        <v>762476</v>
      </c>
      <c r="C339" s="12" t="s">
        <v>8595</v>
      </c>
      <c r="D339" s="17" t="s">
        <v>8594</v>
      </c>
      <c r="F339" s="10"/>
    </row>
    <row r="340" spans="1:6" ht="47.6" hidden="1">
      <c r="A340" s="9" t="str">
        <f t="shared" si="12"/>
        <v>000BA298</v>
      </c>
      <c r="B340" s="10">
        <f t="shared" si="13"/>
        <v>762520</v>
      </c>
      <c r="C340" s="10" t="s">
        <v>6765</v>
      </c>
      <c r="D340" s="17" t="s">
        <v>8341</v>
      </c>
      <c r="E340" s="17" t="s">
        <v>22</v>
      </c>
      <c r="F340" s="10"/>
    </row>
    <row r="341" spans="1:6" hidden="1">
      <c r="A341" s="9" t="str">
        <f t="shared" si="12"/>
        <v>000BA304</v>
      </c>
      <c r="B341" s="10">
        <f t="shared" si="13"/>
        <v>762628</v>
      </c>
      <c r="C341" s="13" t="s">
        <v>6766</v>
      </c>
      <c r="D341" s="17" t="s">
        <v>7718</v>
      </c>
    </row>
    <row r="342" spans="1:6" hidden="1">
      <c r="A342" s="9" t="str">
        <f t="shared" si="12"/>
        <v>000BA340</v>
      </c>
      <c r="B342" s="10">
        <f t="shared" si="13"/>
        <v>762688</v>
      </c>
      <c r="C342" s="13" t="s">
        <v>6421</v>
      </c>
      <c r="D342" s="17" t="s">
        <v>6422</v>
      </c>
      <c r="F342" s="10"/>
    </row>
    <row r="343" spans="1:6" ht="47.6" hidden="1">
      <c r="A343" s="9" t="str">
        <f t="shared" si="12"/>
        <v>000BA3CC</v>
      </c>
      <c r="B343" s="10">
        <f t="shared" si="13"/>
        <v>762828</v>
      </c>
      <c r="C343" s="10" t="s">
        <v>6767</v>
      </c>
      <c r="E343" s="17" t="s">
        <v>116</v>
      </c>
      <c r="F343" s="10"/>
    </row>
    <row r="344" spans="1:6" hidden="1">
      <c r="A344" s="9" t="str">
        <f t="shared" si="12"/>
        <v>000BA414</v>
      </c>
      <c r="B344" s="10">
        <f t="shared" si="13"/>
        <v>762900</v>
      </c>
      <c r="C344" s="13" t="s">
        <v>6768</v>
      </c>
      <c r="D344" s="17" t="s">
        <v>7701</v>
      </c>
      <c r="F344" s="10"/>
    </row>
    <row r="345" spans="1:6" hidden="1">
      <c r="A345" s="9" t="str">
        <f t="shared" si="12"/>
        <v>000BA454</v>
      </c>
      <c r="B345" s="10">
        <f t="shared" si="13"/>
        <v>762964</v>
      </c>
      <c r="C345" s="13" t="s">
        <v>6769</v>
      </c>
      <c r="D345" s="17" t="s">
        <v>7340</v>
      </c>
      <c r="F345" s="10"/>
    </row>
    <row r="346" spans="1:6" ht="47.6" hidden="1">
      <c r="A346" s="9" t="str">
        <f t="shared" si="12"/>
        <v>000BA4A8</v>
      </c>
      <c r="B346" s="10">
        <f t="shared" si="13"/>
        <v>763048</v>
      </c>
      <c r="C346" s="10" t="s">
        <v>6770</v>
      </c>
      <c r="E346" s="17" t="s">
        <v>115</v>
      </c>
    </row>
    <row r="347" spans="1:6" ht="47.6" hidden="1">
      <c r="A347" s="9" t="str">
        <f t="shared" si="12"/>
        <v>000BA4F0</v>
      </c>
      <c r="B347" s="10">
        <f t="shared" si="13"/>
        <v>763120</v>
      </c>
      <c r="C347" s="10" t="s">
        <v>6771</v>
      </c>
      <c r="D347" s="17" t="s">
        <v>8340</v>
      </c>
      <c r="E347" s="17" t="s">
        <v>22</v>
      </c>
      <c r="F347" s="10"/>
    </row>
    <row r="348" spans="1:6" hidden="1">
      <c r="A348" s="9" t="str">
        <f t="shared" si="12"/>
        <v>000BA588</v>
      </c>
      <c r="B348" s="10">
        <f t="shared" si="13"/>
        <v>763272</v>
      </c>
      <c r="C348" s="13" t="s">
        <v>6772</v>
      </c>
      <c r="D348" s="17" t="s">
        <v>7989</v>
      </c>
      <c r="F348" s="10"/>
    </row>
    <row r="349" spans="1:6" hidden="1">
      <c r="A349" s="9" t="str">
        <f t="shared" si="12"/>
        <v>000BA600</v>
      </c>
      <c r="B349" s="10">
        <f t="shared" si="13"/>
        <v>763392</v>
      </c>
      <c r="C349" s="13" t="s">
        <v>6773</v>
      </c>
      <c r="D349" s="17" t="s">
        <v>7711</v>
      </c>
      <c r="F349" s="10"/>
    </row>
    <row r="350" spans="1:6" hidden="1">
      <c r="A350" s="9" t="str">
        <f t="shared" si="12"/>
        <v>000BA6B0</v>
      </c>
      <c r="B350" s="10">
        <f t="shared" si="13"/>
        <v>763568</v>
      </c>
      <c r="C350" s="10" t="s">
        <v>6774</v>
      </c>
      <c r="F350" s="10"/>
    </row>
    <row r="351" spans="1:6" hidden="1">
      <c r="A351" s="9" t="str">
        <f t="shared" si="12"/>
        <v>000BA708</v>
      </c>
      <c r="B351" s="10">
        <f t="shared" si="13"/>
        <v>763656</v>
      </c>
      <c r="C351" s="13" t="s">
        <v>6775</v>
      </c>
      <c r="D351" s="17" t="s">
        <v>8474</v>
      </c>
      <c r="F351" s="10"/>
    </row>
    <row r="352" spans="1:6" hidden="1">
      <c r="A352" s="9" t="str">
        <f t="shared" si="12"/>
        <v>000BA71C</v>
      </c>
      <c r="B352" s="10">
        <f t="shared" si="13"/>
        <v>763676</v>
      </c>
      <c r="C352" s="10" t="s">
        <v>6477</v>
      </c>
      <c r="D352" s="17" t="s">
        <v>6478</v>
      </c>
      <c r="F352" s="10"/>
    </row>
    <row r="353" spans="1:6" hidden="1">
      <c r="A353" s="9" t="str">
        <f t="shared" si="12"/>
        <v>000BA7A0</v>
      </c>
      <c r="B353" s="10">
        <f>HEX2DEC(A353)</f>
        <v>763808</v>
      </c>
      <c r="C353" s="10" t="s">
        <v>6776</v>
      </c>
      <c r="D353" s="17" t="s">
        <v>8544</v>
      </c>
      <c r="F353" s="10"/>
    </row>
    <row r="354" spans="1:6" hidden="1">
      <c r="A354" s="9" t="str">
        <f t="shared" si="12"/>
        <v>000BA824</v>
      </c>
      <c r="B354" s="10">
        <f>IF(A354="","",HEX2DEC(A354))</f>
        <v>763940</v>
      </c>
      <c r="C354" s="10" t="s">
        <v>6777</v>
      </c>
      <c r="D354" s="17" t="s">
        <v>7609</v>
      </c>
      <c r="F354" s="10"/>
    </row>
    <row r="355" spans="1:6" hidden="1">
      <c r="A355" s="9" t="str">
        <f t="shared" si="12"/>
        <v>000BA924</v>
      </c>
      <c r="B355" s="10">
        <f>IF(A355="","",HEX2DEC(A355))</f>
        <v>764196</v>
      </c>
      <c r="C355" s="13" t="s">
        <v>6482</v>
      </c>
      <c r="D355" s="17" t="s">
        <v>6545</v>
      </c>
      <c r="F355" s="10"/>
    </row>
    <row r="356" spans="1:6" ht="47.6" hidden="1">
      <c r="A356" s="9" t="str">
        <f t="shared" si="12"/>
        <v>000BA980</v>
      </c>
      <c r="B356" s="10">
        <f>IF(A356="","",HEX2DEC(A356))</f>
        <v>764288</v>
      </c>
      <c r="C356" s="10" t="s">
        <v>6778</v>
      </c>
      <c r="E356" s="17" t="s">
        <v>114</v>
      </c>
    </row>
    <row r="357" spans="1:6" hidden="1">
      <c r="A357" s="9" t="str">
        <f t="shared" si="12"/>
        <v>000BA9C8</v>
      </c>
      <c r="B357" s="10">
        <f>IF(A357="","",HEX2DEC(A357))</f>
        <v>764360</v>
      </c>
      <c r="C357" s="10" t="s">
        <v>6779</v>
      </c>
      <c r="D357" s="17" t="s">
        <v>8478</v>
      </c>
      <c r="F357" s="10"/>
    </row>
    <row r="358" spans="1:6" hidden="1">
      <c r="A358" s="9" t="str">
        <f t="shared" si="12"/>
        <v>000BA9DC</v>
      </c>
      <c r="B358" s="10">
        <f>IF(A358="","",HEX2DEC(A358))</f>
        <v>764380</v>
      </c>
      <c r="C358" s="10" t="s">
        <v>6780</v>
      </c>
      <c r="F358" s="10"/>
    </row>
    <row r="359" spans="1:6" hidden="1">
      <c r="A359" s="9" t="str">
        <f t="shared" si="12"/>
        <v>000BAA34</v>
      </c>
      <c r="B359" s="10">
        <f>HEX2DEC(A359)</f>
        <v>764468</v>
      </c>
      <c r="C359" s="10" t="s">
        <v>6781</v>
      </c>
      <c r="D359" s="17" t="s">
        <v>8510</v>
      </c>
      <c r="F359" s="10"/>
    </row>
    <row r="360" spans="1:6" ht="47.6" hidden="1">
      <c r="A360" s="9" t="str">
        <f t="shared" si="12"/>
        <v>000BAAB8</v>
      </c>
      <c r="B360" s="10">
        <f>IF(A360="","",HEX2DEC(A360))</f>
        <v>764600</v>
      </c>
      <c r="C360" s="10" t="s">
        <v>6782</v>
      </c>
      <c r="E360" s="17" t="s">
        <v>113</v>
      </c>
      <c r="F360" s="10"/>
    </row>
    <row r="361" spans="1:6" ht="31.75" hidden="1">
      <c r="A361" s="9" t="str">
        <f t="shared" si="12"/>
        <v>000BAB00</v>
      </c>
      <c r="B361" s="10">
        <f>IF(A361="","",HEX2DEC(A361))</f>
        <v>764672</v>
      </c>
      <c r="C361" s="10" t="s">
        <v>6783</v>
      </c>
      <c r="D361" s="17" t="s">
        <v>8461</v>
      </c>
      <c r="E361" s="17" t="s">
        <v>8464</v>
      </c>
      <c r="F361" s="10"/>
    </row>
    <row r="362" spans="1:6" hidden="1">
      <c r="A362" s="9" t="str">
        <f t="shared" si="12"/>
        <v>000BABC8</v>
      </c>
      <c r="B362" s="10">
        <f>IF(A362="","",HEX2DEC(A362))</f>
        <v>764872</v>
      </c>
      <c r="C362" s="10" t="s">
        <v>6784</v>
      </c>
      <c r="F362" s="10"/>
    </row>
    <row r="363" spans="1:6" hidden="1">
      <c r="A363" s="9" t="str">
        <f t="shared" si="12"/>
        <v>000BABFC</v>
      </c>
      <c r="B363" s="10">
        <f>HEX2DEC(A363)</f>
        <v>764924</v>
      </c>
      <c r="C363" s="10" t="s">
        <v>6785</v>
      </c>
      <c r="D363" s="17" t="s">
        <v>8558</v>
      </c>
      <c r="F363" s="10"/>
    </row>
    <row r="364" spans="1:6" hidden="1">
      <c r="A364" s="9" t="str">
        <f t="shared" si="12"/>
        <v>000BAC94</v>
      </c>
      <c r="B364" s="10">
        <f t="shared" ref="B364:B397" si="14">IF(A364="","",HEX2DEC(A364))</f>
        <v>765076</v>
      </c>
      <c r="C364" s="10" t="s">
        <v>6786</v>
      </c>
      <c r="F364" s="10"/>
    </row>
    <row r="365" spans="1:6" hidden="1">
      <c r="A365" s="9" t="str">
        <f t="shared" si="12"/>
        <v>000BACE8</v>
      </c>
      <c r="B365" s="10">
        <f t="shared" si="14"/>
        <v>765160</v>
      </c>
      <c r="C365" s="10" t="s">
        <v>6480</v>
      </c>
      <c r="D365" s="17" t="s">
        <v>6580</v>
      </c>
      <c r="F365" s="10"/>
    </row>
    <row r="366" spans="1:6" hidden="1">
      <c r="A366" s="9" t="str">
        <f t="shared" si="12"/>
        <v>000BAD18</v>
      </c>
      <c r="B366" s="10">
        <f t="shared" si="14"/>
        <v>765208</v>
      </c>
      <c r="C366" s="10" t="s">
        <v>6787</v>
      </c>
      <c r="D366" s="17" t="s">
        <v>103</v>
      </c>
      <c r="F366" s="10"/>
    </row>
    <row r="367" spans="1:6" ht="47.6" hidden="1">
      <c r="A367" s="9" t="str">
        <f t="shared" si="12"/>
        <v>000BAD74</v>
      </c>
      <c r="B367" s="10">
        <f t="shared" si="14"/>
        <v>765300</v>
      </c>
      <c r="C367" s="10" t="s">
        <v>6788</v>
      </c>
      <c r="E367" s="17" t="s">
        <v>112</v>
      </c>
    </row>
    <row r="368" spans="1:6" hidden="1">
      <c r="A368" s="9" t="str">
        <f t="shared" si="12"/>
        <v>000BAEAC</v>
      </c>
      <c r="B368" s="10">
        <f t="shared" si="14"/>
        <v>765612</v>
      </c>
      <c r="C368" s="10" t="s">
        <v>6789</v>
      </c>
      <c r="D368" s="17" t="s">
        <v>8413</v>
      </c>
      <c r="F368" s="10"/>
    </row>
    <row r="369" spans="1:6" hidden="1">
      <c r="A369" s="9" t="str">
        <f t="shared" si="12"/>
        <v>000BAF10</v>
      </c>
      <c r="B369" s="10">
        <f t="shared" si="14"/>
        <v>765712</v>
      </c>
      <c r="C369" s="10" t="s">
        <v>6790</v>
      </c>
      <c r="D369" s="17" t="s">
        <v>8480</v>
      </c>
      <c r="F369" s="10"/>
    </row>
    <row r="370" spans="1:6" hidden="1">
      <c r="A370" s="9" t="str">
        <f t="shared" si="12"/>
        <v>000BAF2C</v>
      </c>
      <c r="B370" s="10">
        <f t="shared" si="14"/>
        <v>765740</v>
      </c>
      <c r="C370" s="10" t="s">
        <v>6791</v>
      </c>
      <c r="D370" s="17" t="s">
        <v>21</v>
      </c>
      <c r="F370" s="10"/>
    </row>
    <row r="371" spans="1:6" hidden="1">
      <c r="A371" s="9" t="str">
        <f t="shared" si="12"/>
        <v>000BAF90</v>
      </c>
      <c r="B371" s="10">
        <f t="shared" si="14"/>
        <v>765840</v>
      </c>
      <c r="C371" s="10" t="s">
        <v>6792</v>
      </c>
      <c r="D371" s="17" t="s">
        <v>20</v>
      </c>
      <c r="F371" s="10"/>
    </row>
    <row r="372" spans="1:6" hidden="1">
      <c r="A372" s="9" t="str">
        <f t="shared" si="12"/>
        <v>000BAFF4</v>
      </c>
      <c r="B372" s="10">
        <f t="shared" si="14"/>
        <v>765940</v>
      </c>
      <c r="C372" s="10" t="s">
        <v>6793</v>
      </c>
      <c r="F372" s="10"/>
    </row>
    <row r="373" spans="1:6" hidden="1">
      <c r="A373" s="9" t="str">
        <f t="shared" si="12"/>
        <v>000BB04C</v>
      </c>
      <c r="B373" s="10">
        <f t="shared" si="14"/>
        <v>766028</v>
      </c>
      <c r="C373" s="10" t="s">
        <v>6794</v>
      </c>
      <c r="D373" s="17" t="s">
        <v>7745</v>
      </c>
      <c r="F373" s="10"/>
    </row>
    <row r="374" spans="1:6" hidden="1">
      <c r="A374" s="9" t="str">
        <f t="shared" si="12"/>
        <v>000BB0C8</v>
      </c>
      <c r="B374" s="10">
        <f t="shared" si="14"/>
        <v>766152</v>
      </c>
      <c r="C374" s="10" t="s">
        <v>8470</v>
      </c>
      <c r="D374" s="17" t="s">
        <v>8483</v>
      </c>
    </row>
    <row r="375" spans="1:6" hidden="1">
      <c r="A375" s="9" t="str">
        <f t="shared" si="12"/>
        <v>000BB0E8</v>
      </c>
      <c r="B375" s="10">
        <f t="shared" si="14"/>
        <v>766184</v>
      </c>
      <c r="C375" s="10" t="s">
        <v>6795</v>
      </c>
      <c r="D375" s="17" t="s">
        <v>19</v>
      </c>
      <c r="F375" s="10"/>
    </row>
    <row r="376" spans="1:6" hidden="1">
      <c r="A376" s="9" t="str">
        <f t="shared" si="12"/>
        <v>000BB14C</v>
      </c>
      <c r="B376" s="10">
        <f t="shared" si="14"/>
        <v>766284</v>
      </c>
      <c r="C376" s="10" t="s">
        <v>6796</v>
      </c>
      <c r="D376" s="17" t="s">
        <v>7702</v>
      </c>
      <c r="F376" s="10"/>
    </row>
    <row r="377" spans="1:6" hidden="1">
      <c r="A377" s="9" t="str">
        <f t="shared" si="12"/>
        <v>000BB214</v>
      </c>
      <c r="B377" s="10">
        <f t="shared" si="14"/>
        <v>766484</v>
      </c>
      <c r="C377" s="13" t="s">
        <v>6797</v>
      </c>
      <c r="D377" s="17" t="s">
        <v>7361</v>
      </c>
      <c r="F377" s="10"/>
    </row>
    <row r="378" spans="1:6" hidden="1">
      <c r="A378" s="9" t="str">
        <f t="shared" si="12"/>
        <v>000BB240</v>
      </c>
      <c r="B378" s="10">
        <f t="shared" si="14"/>
        <v>766528</v>
      </c>
      <c r="C378" s="10" t="s">
        <v>6798</v>
      </c>
      <c r="F378" s="10"/>
    </row>
    <row r="379" spans="1:6" hidden="1">
      <c r="A379" s="9" t="str">
        <f t="shared" si="12"/>
        <v>000BB294</v>
      </c>
      <c r="B379" s="10">
        <f t="shared" si="14"/>
        <v>766612</v>
      </c>
      <c r="C379" s="13" t="s">
        <v>6799</v>
      </c>
      <c r="D379" s="17" t="s">
        <v>7990</v>
      </c>
      <c r="F379" s="10"/>
    </row>
    <row r="380" spans="1:6" ht="47.6" hidden="1">
      <c r="A380" s="9" t="str">
        <f t="shared" si="12"/>
        <v>000BB2C0</v>
      </c>
      <c r="B380" s="10">
        <f t="shared" si="14"/>
        <v>766656</v>
      </c>
      <c r="C380" s="10" t="s">
        <v>6800</v>
      </c>
      <c r="E380" s="17" t="s">
        <v>111</v>
      </c>
      <c r="F380" s="10"/>
    </row>
    <row r="381" spans="1:6" hidden="1">
      <c r="A381" s="9" t="str">
        <f t="shared" si="12"/>
        <v>000BB310</v>
      </c>
      <c r="B381" s="10">
        <f t="shared" si="14"/>
        <v>766736</v>
      </c>
      <c r="C381" s="10" t="s">
        <v>6801</v>
      </c>
      <c r="D381" s="17" t="s">
        <v>102</v>
      </c>
      <c r="F381" s="10"/>
    </row>
    <row r="382" spans="1:6" ht="158.6" hidden="1">
      <c r="A382" s="9" t="str">
        <f t="shared" si="12"/>
        <v>000BB36C</v>
      </c>
      <c r="B382" s="10">
        <f t="shared" si="14"/>
        <v>766828</v>
      </c>
      <c r="C382" s="10" t="s">
        <v>6802</v>
      </c>
      <c r="D382" s="17" t="s">
        <v>107</v>
      </c>
      <c r="E382" s="17" t="s">
        <v>106</v>
      </c>
      <c r="F382" s="10"/>
    </row>
    <row r="383" spans="1:6" ht="79.3" hidden="1">
      <c r="A383" s="9" t="str">
        <f t="shared" si="12"/>
        <v>000BB3D8</v>
      </c>
      <c r="B383" s="10">
        <f t="shared" si="14"/>
        <v>766936</v>
      </c>
      <c r="C383" s="10" t="s">
        <v>6803</v>
      </c>
      <c r="E383" s="17" t="s">
        <v>110</v>
      </c>
      <c r="F383" s="10"/>
    </row>
    <row r="384" spans="1:6" hidden="1">
      <c r="A384" s="9" t="str">
        <f t="shared" si="12"/>
        <v>000BB420</v>
      </c>
      <c r="B384" s="10">
        <f t="shared" si="14"/>
        <v>767008</v>
      </c>
      <c r="C384" s="13" t="s">
        <v>6804</v>
      </c>
      <c r="D384" s="17" t="s">
        <v>7489</v>
      </c>
      <c r="F384" s="10"/>
    </row>
    <row r="385" spans="1:6" hidden="1">
      <c r="A385" s="9" t="str">
        <f t="shared" si="12"/>
        <v>000BB4B8</v>
      </c>
      <c r="B385" s="10">
        <f t="shared" si="14"/>
        <v>767160</v>
      </c>
      <c r="C385" s="10" t="s">
        <v>6805</v>
      </c>
      <c r="D385" s="17" t="s">
        <v>7753</v>
      </c>
      <c r="F385" s="10"/>
    </row>
    <row r="386" spans="1:6" hidden="1">
      <c r="A386" s="9" t="str">
        <f t="shared" ref="A386:A449" si="15">DEC2HEX(-HEX2DEC("6DD000")+HEX2DEC(C386),8)</f>
        <v>000BB500</v>
      </c>
      <c r="B386" s="10">
        <f t="shared" si="14"/>
        <v>767232</v>
      </c>
      <c r="C386" s="13" t="s">
        <v>6806</v>
      </c>
      <c r="D386" s="17" t="s">
        <v>8477</v>
      </c>
      <c r="F386" s="10"/>
    </row>
    <row r="387" spans="1:6" hidden="1">
      <c r="A387" s="9" t="str">
        <f t="shared" si="15"/>
        <v>000BB520</v>
      </c>
      <c r="B387" s="10">
        <f t="shared" si="14"/>
        <v>767264</v>
      </c>
      <c r="C387" s="10" t="s">
        <v>6807</v>
      </c>
      <c r="F387" s="10"/>
    </row>
    <row r="388" spans="1:6" hidden="1">
      <c r="A388" s="9" t="str">
        <f t="shared" si="15"/>
        <v>000BB770</v>
      </c>
      <c r="B388" s="10">
        <f t="shared" si="14"/>
        <v>767856</v>
      </c>
      <c r="C388" s="10" t="s">
        <v>6808</v>
      </c>
      <c r="F388" s="10"/>
    </row>
    <row r="389" spans="1:6" hidden="1">
      <c r="A389" s="9" t="str">
        <f t="shared" si="15"/>
        <v>000BB7C8</v>
      </c>
      <c r="B389" s="10">
        <f t="shared" si="14"/>
        <v>767944</v>
      </c>
      <c r="C389" s="10" t="s">
        <v>6809</v>
      </c>
      <c r="D389" s="17" t="s">
        <v>17</v>
      </c>
      <c r="F389" s="10"/>
    </row>
    <row r="390" spans="1:6" hidden="1">
      <c r="A390" s="9" t="str">
        <f t="shared" si="15"/>
        <v>000BB82C</v>
      </c>
      <c r="B390" s="10">
        <f t="shared" si="14"/>
        <v>768044</v>
      </c>
      <c r="C390" s="10" t="s">
        <v>6483</v>
      </c>
      <c r="D390" s="17" t="s">
        <v>6582</v>
      </c>
      <c r="F390" s="10"/>
    </row>
    <row r="391" spans="1:6" hidden="1">
      <c r="A391" s="9" t="str">
        <f t="shared" si="15"/>
        <v>000BB884</v>
      </c>
      <c r="B391" s="10">
        <f t="shared" si="14"/>
        <v>768132</v>
      </c>
      <c r="C391" s="10" t="s">
        <v>6411</v>
      </c>
      <c r="D391" s="17" t="s">
        <v>6413</v>
      </c>
      <c r="F391" s="10"/>
    </row>
    <row r="392" spans="1:6" hidden="1">
      <c r="A392" s="9" t="str">
        <f t="shared" si="15"/>
        <v>000BB8C8</v>
      </c>
      <c r="B392" s="10">
        <f t="shared" si="14"/>
        <v>768200</v>
      </c>
      <c r="C392" s="10" t="s">
        <v>6810</v>
      </c>
      <c r="D392" s="17" t="s">
        <v>6408</v>
      </c>
      <c r="F392" s="10"/>
    </row>
    <row r="393" spans="1:6" hidden="1">
      <c r="A393" s="9" t="str">
        <f t="shared" si="15"/>
        <v>000BB958</v>
      </c>
      <c r="B393" s="10">
        <f t="shared" si="14"/>
        <v>768344</v>
      </c>
      <c r="C393" s="13" t="s">
        <v>6811</v>
      </c>
      <c r="D393" s="17" t="s">
        <v>8412</v>
      </c>
      <c r="F393" s="10"/>
    </row>
    <row r="394" spans="1:6" hidden="1">
      <c r="A394" s="9" t="str">
        <f t="shared" si="15"/>
        <v>000BB988</v>
      </c>
      <c r="B394" s="10">
        <f t="shared" si="14"/>
        <v>768392</v>
      </c>
      <c r="C394" s="10" t="s">
        <v>6812</v>
      </c>
      <c r="F394" s="10"/>
    </row>
    <row r="395" spans="1:6" hidden="1">
      <c r="A395" s="9" t="str">
        <f t="shared" si="15"/>
        <v>000BBA10</v>
      </c>
      <c r="B395" s="10">
        <f t="shared" si="14"/>
        <v>768528</v>
      </c>
      <c r="C395" s="10" t="s">
        <v>6813</v>
      </c>
      <c r="D395" s="17" t="s">
        <v>6</v>
      </c>
      <c r="F395" s="10"/>
    </row>
    <row r="396" spans="1:6" hidden="1">
      <c r="A396" s="9" t="str">
        <f t="shared" si="15"/>
        <v>000BBA84</v>
      </c>
      <c r="B396" s="10">
        <f t="shared" si="14"/>
        <v>768644</v>
      </c>
      <c r="C396" s="10" t="s">
        <v>6814</v>
      </c>
      <c r="D396" s="17" t="s">
        <v>7</v>
      </c>
      <c r="F396" s="10"/>
    </row>
    <row r="397" spans="1:6" hidden="1">
      <c r="A397" s="9" t="str">
        <f t="shared" si="15"/>
        <v>000BBAE8</v>
      </c>
      <c r="B397" s="10">
        <f t="shared" si="14"/>
        <v>768744</v>
      </c>
      <c r="C397" s="10" t="s">
        <v>6417</v>
      </c>
      <c r="D397" s="17" t="s">
        <v>6418</v>
      </c>
      <c r="F397" s="10"/>
    </row>
    <row r="398" spans="1:6" hidden="1">
      <c r="A398" s="9" t="str">
        <f t="shared" si="15"/>
        <v>000BBAF0</v>
      </c>
      <c r="B398" s="10">
        <f>HEX2DEC(A398)</f>
        <v>768752</v>
      </c>
      <c r="C398" s="10" t="s">
        <v>6815</v>
      </c>
      <c r="D398" s="17" t="s">
        <v>8537</v>
      </c>
      <c r="F398" s="10"/>
    </row>
    <row r="399" spans="1:6" hidden="1">
      <c r="A399" s="9" t="str">
        <f t="shared" si="15"/>
        <v>000BBB9C</v>
      </c>
      <c r="B399" s="10">
        <f t="shared" ref="B399:B444" si="16">IF(A399="","",HEX2DEC(A399))</f>
        <v>768924</v>
      </c>
      <c r="C399" s="10" t="s">
        <v>6816</v>
      </c>
      <c r="D399" s="17" t="s">
        <v>5</v>
      </c>
      <c r="F399" s="10"/>
    </row>
    <row r="400" spans="1:6" hidden="1">
      <c r="A400" s="9" t="str">
        <f t="shared" si="15"/>
        <v>000BBC00</v>
      </c>
      <c r="B400" s="10">
        <f t="shared" si="16"/>
        <v>769024</v>
      </c>
      <c r="C400" s="10" t="s">
        <v>6817</v>
      </c>
      <c r="D400" s="17" t="s">
        <v>6423</v>
      </c>
      <c r="F400" s="10"/>
    </row>
    <row r="401" spans="1:6" hidden="1">
      <c r="A401" s="9" t="str">
        <f t="shared" si="15"/>
        <v>000BBC48</v>
      </c>
      <c r="B401" s="10">
        <f t="shared" si="16"/>
        <v>769096</v>
      </c>
      <c r="C401" s="10" t="s">
        <v>6818</v>
      </c>
      <c r="D401" s="17" t="s">
        <v>4</v>
      </c>
      <c r="F401" s="10"/>
    </row>
    <row r="402" spans="1:6" hidden="1">
      <c r="A402" s="9" t="str">
        <f t="shared" si="15"/>
        <v>000BBCB4</v>
      </c>
      <c r="B402" s="10">
        <f t="shared" si="16"/>
        <v>769204</v>
      </c>
      <c r="C402" s="10" t="s">
        <v>6819</v>
      </c>
      <c r="D402" s="17" t="s">
        <v>8</v>
      </c>
      <c r="F402" s="10"/>
    </row>
    <row r="403" spans="1:6" hidden="1">
      <c r="A403" s="9" t="str">
        <f t="shared" si="15"/>
        <v>000BBD18</v>
      </c>
      <c r="B403" s="10">
        <f t="shared" si="16"/>
        <v>769304</v>
      </c>
      <c r="C403" s="10" t="s">
        <v>6820</v>
      </c>
      <c r="F403" s="10"/>
    </row>
    <row r="404" spans="1:6" hidden="1">
      <c r="A404" s="9" t="str">
        <f t="shared" si="15"/>
        <v>000BBD70</v>
      </c>
      <c r="B404" s="10">
        <f t="shared" si="16"/>
        <v>769392</v>
      </c>
      <c r="C404" s="10" t="s">
        <v>6821</v>
      </c>
      <c r="D404" s="17" t="s">
        <v>6542</v>
      </c>
      <c r="F404" s="10"/>
    </row>
    <row r="405" spans="1:6" hidden="1">
      <c r="A405" s="9" t="str">
        <f t="shared" si="15"/>
        <v>000BBDB8</v>
      </c>
      <c r="B405" s="10">
        <f t="shared" si="16"/>
        <v>769464</v>
      </c>
      <c r="C405" s="10" t="s">
        <v>6822</v>
      </c>
      <c r="D405" s="17" t="s">
        <v>7991</v>
      </c>
      <c r="F405" s="10"/>
    </row>
    <row r="406" spans="1:6" hidden="1">
      <c r="A406" s="9" t="str">
        <f t="shared" si="15"/>
        <v>000BBE60</v>
      </c>
      <c r="B406" s="10">
        <f t="shared" si="16"/>
        <v>769632</v>
      </c>
      <c r="C406" s="13" t="s">
        <v>6823</v>
      </c>
      <c r="D406" s="17" t="s">
        <v>7992</v>
      </c>
      <c r="F406" s="10"/>
    </row>
    <row r="407" spans="1:6" hidden="1">
      <c r="A407" s="9" t="str">
        <f t="shared" si="15"/>
        <v>000BBED8</v>
      </c>
      <c r="B407" s="10">
        <f t="shared" si="16"/>
        <v>769752</v>
      </c>
      <c r="C407" s="10" t="s">
        <v>6824</v>
      </c>
      <c r="D407" s="17" t="s">
        <v>7329</v>
      </c>
      <c r="F407" s="10"/>
    </row>
    <row r="408" spans="1:6" hidden="1">
      <c r="A408" s="9" t="str">
        <f t="shared" si="15"/>
        <v>000BBF3C</v>
      </c>
      <c r="B408" s="10">
        <f t="shared" si="16"/>
        <v>769852</v>
      </c>
      <c r="C408" s="10" t="s">
        <v>6825</v>
      </c>
      <c r="D408" s="17" t="s">
        <v>7993</v>
      </c>
      <c r="F408" s="10"/>
    </row>
    <row r="409" spans="1:6" hidden="1">
      <c r="A409" s="9" t="str">
        <f t="shared" si="15"/>
        <v>000BC1BC</v>
      </c>
      <c r="B409" s="10">
        <f t="shared" si="16"/>
        <v>770492</v>
      </c>
      <c r="C409" s="10" t="s">
        <v>6826</v>
      </c>
      <c r="D409" s="17" t="s">
        <v>9</v>
      </c>
      <c r="F409" s="10"/>
    </row>
    <row r="410" spans="1:6" hidden="1">
      <c r="A410" s="9" t="str">
        <f t="shared" si="15"/>
        <v>000BC220</v>
      </c>
      <c r="B410" s="10">
        <f t="shared" si="16"/>
        <v>770592</v>
      </c>
      <c r="C410" s="10" t="s">
        <v>6827</v>
      </c>
      <c r="F410" s="10"/>
    </row>
    <row r="411" spans="1:6" hidden="1">
      <c r="A411" s="9" t="str">
        <f t="shared" si="15"/>
        <v>000BC2A0</v>
      </c>
      <c r="B411" s="10">
        <f t="shared" si="16"/>
        <v>770720</v>
      </c>
      <c r="C411" s="10" t="s">
        <v>8467</v>
      </c>
      <c r="D411" s="17" t="s">
        <v>8475</v>
      </c>
      <c r="F411" s="10"/>
    </row>
    <row r="412" spans="1:6" hidden="1">
      <c r="A412" s="9" t="str">
        <f t="shared" si="15"/>
        <v>000BC2C0</v>
      </c>
      <c r="B412" s="10">
        <f t="shared" si="16"/>
        <v>770752</v>
      </c>
      <c r="C412" s="10" t="s">
        <v>6828</v>
      </c>
      <c r="D412" s="17" t="s">
        <v>10</v>
      </c>
      <c r="F412" s="10"/>
    </row>
    <row r="413" spans="1:6" hidden="1">
      <c r="A413" s="9" t="str">
        <f t="shared" si="15"/>
        <v>000BC324</v>
      </c>
      <c r="B413" s="10">
        <f t="shared" si="16"/>
        <v>770852</v>
      </c>
      <c r="C413" s="10" t="s">
        <v>6829</v>
      </c>
      <c r="D413" s="17" t="s">
        <v>11</v>
      </c>
      <c r="F413" s="10"/>
    </row>
    <row r="414" spans="1:6" hidden="1">
      <c r="A414" s="9" t="str">
        <f t="shared" si="15"/>
        <v>000BC388</v>
      </c>
      <c r="B414" s="10">
        <f t="shared" si="16"/>
        <v>770952</v>
      </c>
      <c r="C414" s="10" t="s">
        <v>6830</v>
      </c>
      <c r="F414" s="10"/>
    </row>
    <row r="415" spans="1:6" hidden="1">
      <c r="A415" s="9" t="str">
        <f t="shared" si="15"/>
        <v>000BC3FC</v>
      </c>
      <c r="B415" s="10">
        <f t="shared" si="16"/>
        <v>771068</v>
      </c>
      <c r="C415" s="10" t="s">
        <v>6831</v>
      </c>
      <c r="D415" s="17" t="s">
        <v>7994</v>
      </c>
      <c r="F415" s="10"/>
    </row>
    <row r="416" spans="1:6" hidden="1">
      <c r="A416" s="9" t="str">
        <f t="shared" si="15"/>
        <v>000BC4A0</v>
      </c>
      <c r="B416" s="10">
        <f t="shared" si="16"/>
        <v>771232</v>
      </c>
      <c r="C416" s="10" t="s">
        <v>6832</v>
      </c>
      <c r="D416" s="17" t="s">
        <v>12</v>
      </c>
      <c r="F416" s="10"/>
    </row>
    <row r="417" spans="1:6" hidden="1">
      <c r="A417" s="9" t="str">
        <f t="shared" si="15"/>
        <v>000BC504</v>
      </c>
      <c r="B417" s="10">
        <f t="shared" si="16"/>
        <v>771332</v>
      </c>
      <c r="C417" s="13" t="s">
        <v>6833</v>
      </c>
      <c r="D417" s="17" t="s">
        <v>7995</v>
      </c>
      <c r="F417" s="10"/>
    </row>
    <row r="418" spans="1:6" hidden="1">
      <c r="A418" s="9" t="str">
        <f t="shared" si="15"/>
        <v>000BC580</v>
      </c>
      <c r="B418" s="10">
        <f t="shared" si="16"/>
        <v>771456</v>
      </c>
      <c r="C418" s="10" t="s">
        <v>6834</v>
      </c>
      <c r="D418" s="17" t="s">
        <v>13</v>
      </c>
    </row>
    <row r="419" spans="1:6" hidden="1">
      <c r="A419" s="9" t="str">
        <f t="shared" si="15"/>
        <v>000BC5E4</v>
      </c>
      <c r="B419" s="10">
        <f t="shared" si="16"/>
        <v>771556</v>
      </c>
      <c r="C419" s="10" t="s">
        <v>6835</v>
      </c>
      <c r="D419" s="17" t="s">
        <v>14</v>
      </c>
      <c r="F419" s="10"/>
    </row>
    <row r="420" spans="1:6" hidden="1">
      <c r="A420" s="9" t="str">
        <f t="shared" si="15"/>
        <v>000BC648</v>
      </c>
      <c r="B420" s="10">
        <f t="shared" si="16"/>
        <v>771656</v>
      </c>
      <c r="C420" s="13" t="s">
        <v>6836</v>
      </c>
      <c r="D420" s="17" t="s">
        <v>8479</v>
      </c>
      <c r="F420" s="10"/>
    </row>
    <row r="421" spans="1:6" hidden="1">
      <c r="A421" s="9" t="str">
        <f t="shared" si="15"/>
        <v>000BC668</v>
      </c>
      <c r="B421" s="10">
        <f t="shared" si="16"/>
        <v>771688</v>
      </c>
      <c r="C421" s="13" t="s">
        <v>6837</v>
      </c>
      <c r="D421" s="17" t="s">
        <v>7996</v>
      </c>
      <c r="F421" s="10"/>
    </row>
    <row r="422" spans="1:6" hidden="1">
      <c r="A422" s="9" t="str">
        <f t="shared" si="15"/>
        <v>000BC6E0</v>
      </c>
      <c r="B422" s="10">
        <f t="shared" si="16"/>
        <v>771808</v>
      </c>
      <c r="C422" s="13" t="s">
        <v>6838</v>
      </c>
      <c r="D422" s="17" t="s">
        <v>7749</v>
      </c>
    </row>
    <row r="423" spans="1:6" hidden="1">
      <c r="A423" s="9" t="str">
        <f t="shared" si="15"/>
        <v>000BC728</v>
      </c>
      <c r="B423" s="10">
        <f t="shared" si="16"/>
        <v>771880</v>
      </c>
      <c r="C423" s="10" t="s">
        <v>6839</v>
      </c>
      <c r="F423" s="10"/>
    </row>
    <row r="424" spans="1:6" ht="31.75" hidden="1">
      <c r="A424" s="9" t="str">
        <f t="shared" si="15"/>
        <v>000BC87C</v>
      </c>
      <c r="B424" s="10">
        <f t="shared" si="16"/>
        <v>772220</v>
      </c>
      <c r="C424" s="10" t="s">
        <v>6840</v>
      </c>
      <c r="D424" s="17" t="s">
        <v>6071</v>
      </c>
      <c r="F424" s="10"/>
    </row>
    <row r="425" spans="1:6" hidden="1">
      <c r="A425" s="9" t="str">
        <f t="shared" si="15"/>
        <v>000BCA40</v>
      </c>
      <c r="B425" s="10">
        <f t="shared" si="16"/>
        <v>772672</v>
      </c>
      <c r="C425" s="10" t="s">
        <v>6841</v>
      </c>
      <c r="D425" s="17" t="s">
        <v>8414</v>
      </c>
      <c r="F425" s="10"/>
    </row>
    <row r="426" spans="1:6" hidden="1">
      <c r="A426" s="9" t="str">
        <f t="shared" si="15"/>
        <v>000BCA54</v>
      </c>
      <c r="B426" s="10">
        <f t="shared" si="16"/>
        <v>772692</v>
      </c>
      <c r="C426" s="10" t="s">
        <v>8471</v>
      </c>
      <c r="D426" s="17" t="s">
        <v>8481</v>
      </c>
      <c r="F426" s="10"/>
    </row>
    <row r="427" spans="1:6" hidden="1">
      <c r="A427" s="9" t="str">
        <f t="shared" si="15"/>
        <v>000BCAF4</v>
      </c>
      <c r="B427" s="10">
        <f t="shared" si="16"/>
        <v>772852</v>
      </c>
      <c r="C427" s="10" t="s">
        <v>6842</v>
      </c>
      <c r="D427" s="17" t="s">
        <v>15</v>
      </c>
      <c r="F427" s="10"/>
    </row>
    <row r="428" spans="1:6" hidden="1">
      <c r="A428" s="9" t="str">
        <f t="shared" si="15"/>
        <v>000BCB58</v>
      </c>
      <c r="B428" s="10">
        <f t="shared" si="16"/>
        <v>772952</v>
      </c>
      <c r="C428" s="10" t="s">
        <v>6843</v>
      </c>
      <c r="F428" s="10"/>
    </row>
    <row r="429" spans="1:6" hidden="1">
      <c r="A429" s="9" t="str">
        <f t="shared" si="15"/>
        <v>000BCB6C</v>
      </c>
      <c r="B429" s="10">
        <f t="shared" si="16"/>
        <v>772972</v>
      </c>
      <c r="C429" s="10" t="s">
        <v>6844</v>
      </c>
      <c r="F429" s="10"/>
    </row>
    <row r="430" spans="1:6" hidden="1">
      <c r="A430" s="9" t="str">
        <f t="shared" si="15"/>
        <v>000BCB80</v>
      </c>
      <c r="B430" s="10">
        <f t="shared" si="16"/>
        <v>772992</v>
      </c>
      <c r="C430" s="10" t="s">
        <v>6845</v>
      </c>
      <c r="D430" s="17" t="s">
        <v>16</v>
      </c>
      <c r="F430" s="10"/>
    </row>
    <row r="431" spans="1:6" hidden="1">
      <c r="A431" s="9" t="str">
        <f t="shared" si="15"/>
        <v>000BCBE4</v>
      </c>
      <c r="B431" s="10">
        <f t="shared" si="16"/>
        <v>773092</v>
      </c>
      <c r="C431" s="10" t="s">
        <v>6410</v>
      </c>
      <c r="D431" s="17" t="s">
        <v>6409</v>
      </c>
      <c r="F431" s="10"/>
    </row>
    <row r="432" spans="1:6" hidden="1">
      <c r="A432" s="9" t="str">
        <f t="shared" si="15"/>
        <v>000BCC50</v>
      </c>
      <c r="B432" s="10">
        <f t="shared" si="16"/>
        <v>773200</v>
      </c>
      <c r="C432" s="10" t="s">
        <v>6846</v>
      </c>
      <c r="F432" s="10"/>
    </row>
    <row r="433" spans="1:6" hidden="1">
      <c r="A433" s="9" t="str">
        <f t="shared" si="15"/>
        <v>000BCC64</v>
      </c>
      <c r="B433" s="10">
        <f t="shared" si="16"/>
        <v>773220</v>
      </c>
      <c r="C433" s="10" t="s">
        <v>6847</v>
      </c>
      <c r="D433" s="17" t="s">
        <v>7378</v>
      </c>
      <c r="F433" s="10"/>
    </row>
    <row r="434" spans="1:6" hidden="1">
      <c r="A434" s="9" t="str">
        <f t="shared" si="15"/>
        <v>000BCCF4</v>
      </c>
      <c r="B434" s="10">
        <f t="shared" si="16"/>
        <v>773364</v>
      </c>
      <c r="C434" s="10" t="s">
        <v>6848</v>
      </c>
      <c r="D434" s="17" t="s">
        <v>6416</v>
      </c>
      <c r="F434" s="10"/>
    </row>
    <row r="435" spans="1:6" ht="31.75" hidden="1">
      <c r="A435" s="9" t="str">
        <f t="shared" si="15"/>
        <v>000BCD4C</v>
      </c>
      <c r="B435" s="10">
        <f t="shared" si="16"/>
        <v>773452</v>
      </c>
      <c r="C435" s="10" t="s">
        <v>6849</v>
      </c>
      <c r="D435" s="17" t="s">
        <v>6229</v>
      </c>
      <c r="F435" s="10"/>
    </row>
    <row r="436" spans="1:6" hidden="1">
      <c r="A436" s="9" t="str">
        <f t="shared" si="15"/>
        <v>000BCD8C</v>
      </c>
      <c r="B436" s="10">
        <f t="shared" si="16"/>
        <v>773516</v>
      </c>
      <c r="C436" s="10" t="s">
        <v>6850</v>
      </c>
      <c r="D436" s="17" t="s">
        <v>7997</v>
      </c>
      <c r="F436" s="10"/>
    </row>
    <row r="437" spans="1:6" hidden="1">
      <c r="A437" s="9" t="str">
        <f t="shared" si="15"/>
        <v>000BCDE0</v>
      </c>
      <c r="B437" s="10">
        <f t="shared" si="16"/>
        <v>773600</v>
      </c>
      <c r="C437" s="10" t="s">
        <v>6851</v>
      </c>
      <c r="D437" s="17" t="s">
        <v>7608</v>
      </c>
      <c r="F437" s="10"/>
    </row>
    <row r="438" spans="1:6" hidden="1">
      <c r="A438" s="9" t="str">
        <f t="shared" si="15"/>
        <v>000BCE84</v>
      </c>
      <c r="B438" s="10">
        <f t="shared" si="16"/>
        <v>773764</v>
      </c>
      <c r="C438" s="13" t="s">
        <v>6852</v>
      </c>
      <c r="D438" s="17" t="s">
        <v>7998</v>
      </c>
      <c r="F438" s="10"/>
    </row>
    <row r="439" spans="1:6" hidden="1">
      <c r="A439" s="9" t="str">
        <f t="shared" si="15"/>
        <v>000BCF08</v>
      </c>
      <c r="B439" s="10">
        <f t="shared" si="16"/>
        <v>773896</v>
      </c>
      <c r="C439" s="10" t="s">
        <v>7481</v>
      </c>
      <c r="D439" s="17" t="s">
        <v>7487</v>
      </c>
      <c r="F439" s="10"/>
    </row>
    <row r="440" spans="1:6" hidden="1">
      <c r="A440" s="9" t="str">
        <f t="shared" si="15"/>
        <v>000BCF50</v>
      </c>
      <c r="B440" s="10">
        <f t="shared" si="16"/>
        <v>773968</v>
      </c>
      <c r="C440" s="10" t="s">
        <v>7483</v>
      </c>
      <c r="D440" s="17" t="s">
        <v>7490</v>
      </c>
      <c r="F440" s="10"/>
    </row>
    <row r="441" spans="1:6" hidden="1">
      <c r="A441" s="9" t="str">
        <f t="shared" si="15"/>
        <v>000BD238</v>
      </c>
      <c r="B441" s="10">
        <f t="shared" si="16"/>
        <v>774712</v>
      </c>
      <c r="C441" s="10" t="s">
        <v>6394</v>
      </c>
      <c r="D441" s="17" t="s">
        <v>6562</v>
      </c>
    </row>
    <row r="442" spans="1:6" hidden="1">
      <c r="A442" s="9" t="str">
        <f t="shared" si="15"/>
        <v>000BD288</v>
      </c>
      <c r="B442" s="10">
        <f t="shared" si="16"/>
        <v>774792</v>
      </c>
      <c r="C442" s="10" t="s">
        <v>6412</v>
      </c>
      <c r="D442" s="17" t="s">
        <v>6414</v>
      </c>
      <c r="F442" s="10"/>
    </row>
    <row r="443" spans="1:6" hidden="1">
      <c r="A443" s="9" t="str">
        <f t="shared" si="15"/>
        <v>000BD45C</v>
      </c>
      <c r="B443" s="10">
        <f t="shared" si="16"/>
        <v>775260</v>
      </c>
      <c r="C443" s="10" t="s">
        <v>6484</v>
      </c>
      <c r="D443" s="17" t="s">
        <v>6583</v>
      </c>
      <c r="F443" s="10"/>
    </row>
    <row r="444" spans="1:6" hidden="1">
      <c r="A444" s="9" t="str">
        <f t="shared" si="15"/>
        <v>000BD4F8</v>
      </c>
      <c r="B444" s="10">
        <f t="shared" si="16"/>
        <v>775416</v>
      </c>
      <c r="C444" s="10" t="s">
        <v>6419</v>
      </c>
      <c r="D444" s="17" t="s">
        <v>6420</v>
      </c>
      <c r="F444" s="10"/>
    </row>
    <row r="445" spans="1:6" hidden="1">
      <c r="A445" s="9" t="str">
        <f t="shared" si="15"/>
        <v>000BD510</v>
      </c>
      <c r="B445" s="10">
        <f>HEX2DEC(A445)</f>
        <v>775440</v>
      </c>
      <c r="C445" s="10" t="s">
        <v>8542</v>
      </c>
      <c r="D445" s="17" t="s">
        <v>8538</v>
      </c>
      <c r="F445" s="10"/>
    </row>
    <row r="446" spans="1:6" hidden="1">
      <c r="A446" s="9" t="str">
        <f t="shared" si="15"/>
        <v>000BD654</v>
      </c>
      <c r="B446" s="10">
        <f t="shared" ref="B446:B462" si="17">IF(A446="","",HEX2DEC(A446))</f>
        <v>775764</v>
      </c>
      <c r="C446" s="10" t="s">
        <v>8463</v>
      </c>
      <c r="D446" s="17" t="s">
        <v>8559</v>
      </c>
      <c r="F446" s="10"/>
    </row>
    <row r="447" spans="1:6" hidden="1">
      <c r="A447" s="9" t="str">
        <f t="shared" si="15"/>
        <v>000BD6A0</v>
      </c>
      <c r="B447" s="10">
        <f t="shared" si="17"/>
        <v>775840</v>
      </c>
      <c r="C447" s="10" t="s">
        <v>8462</v>
      </c>
      <c r="D447" s="17" t="s">
        <v>8560</v>
      </c>
      <c r="F447" s="10"/>
    </row>
    <row r="448" spans="1:6" hidden="1">
      <c r="A448" s="9" t="str">
        <f t="shared" si="15"/>
        <v>000BD6EC</v>
      </c>
      <c r="B448" s="10">
        <f t="shared" si="17"/>
        <v>775916</v>
      </c>
      <c r="C448" s="10" t="s">
        <v>7327</v>
      </c>
      <c r="D448" s="17" t="s">
        <v>7328</v>
      </c>
    </row>
    <row r="449" spans="1:6" hidden="1">
      <c r="A449" s="9" t="str">
        <f t="shared" si="15"/>
        <v>000BD87C</v>
      </c>
      <c r="B449" s="10">
        <f t="shared" si="17"/>
        <v>776316</v>
      </c>
      <c r="C449" s="10" t="s">
        <v>6387</v>
      </c>
      <c r="D449" s="17" t="s">
        <v>6388</v>
      </c>
      <c r="F449" s="10"/>
    </row>
    <row r="450" spans="1:6" hidden="1">
      <c r="A450" s="9" t="str">
        <f t="shared" ref="A450:A513" si="18">DEC2HEX(-HEX2DEC("6DD000")+HEX2DEC(C450),8)</f>
        <v>000BD96C</v>
      </c>
      <c r="B450" s="10">
        <f t="shared" si="17"/>
        <v>776556</v>
      </c>
      <c r="C450" s="10" t="s">
        <v>7476</v>
      </c>
      <c r="D450" s="17" t="s">
        <v>7477</v>
      </c>
      <c r="F450" s="10"/>
    </row>
    <row r="451" spans="1:6" hidden="1">
      <c r="A451" s="9" t="str">
        <f t="shared" si="18"/>
        <v>000BD9B4</v>
      </c>
      <c r="B451" s="10">
        <f t="shared" si="17"/>
        <v>776628</v>
      </c>
      <c r="C451" s="10" t="s">
        <v>7561</v>
      </c>
      <c r="D451" s="17" t="s">
        <v>7999</v>
      </c>
      <c r="F451" s="10"/>
    </row>
    <row r="452" spans="1:6" hidden="1">
      <c r="A452" s="9" t="str">
        <f t="shared" si="18"/>
        <v>000BDA1C</v>
      </c>
      <c r="B452" s="10">
        <f t="shared" si="17"/>
        <v>776732</v>
      </c>
      <c r="C452" s="10" t="s">
        <v>6397</v>
      </c>
      <c r="D452" s="17" t="s">
        <v>6564</v>
      </c>
      <c r="F452" s="10"/>
    </row>
    <row r="453" spans="1:6" hidden="1">
      <c r="A453" s="9" t="str">
        <f t="shared" si="18"/>
        <v>000BDA80</v>
      </c>
      <c r="B453" s="10">
        <f t="shared" si="17"/>
        <v>776832</v>
      </c>
      <c r="C453" s="10" t="s">
        <v>7158</v>
      </c>
      <c r="D453" s="17" t="s">
        <v>6407</v>
      </c>
      <c r="F453" s="10"/>
    </row>
    <row r="454" spans="1:6" hidden="1">
      <c r="A454" s="9" t="str">
        <f t="shared" si="18"/>
        <v>000BDB64</v>
      </c>
      <c r="B454" s="10">
        <f t="shared" si="17"/>
        <v>777060</v>
      </c>
      <c r="C454" s="10" t="s">
        <v>7384</v>
      </c>
      <c r="D454" s="17" t="s">
        <v>7379</v>
      </c>
    </row>
    <row r="455" spans="1:6" hidden="1">
      <c r="A455" s="9" t="str">
        <f t="shared" si="18"/>
        <v>000BDBB0</v>
      </c>
      <c r="B455" s="10">
        <f t="shared" si="17"/>
        <v>777136</v>
      </c>
      <c r="C455" s="10" t="s">
        <v>6853</v>
      </c>
      <c r="D455" s="17" t="s">
        <v>7360</v>
      </c>
      <c r="F455" s="10"/>
    </row>
    <row r="456" spans="1:6" hidden="1">
      <c r="A456" s="9" t="str">
        <f t="shared" si="18"/>
        <v>000BDC00</v>
      </c>
      <c r="B456" s="10">
        <f t="shared" si="17"/>
        <v>777216</v>
      </c>
      <c r="C456" s="10" t="s">
        <v>7719</v>
      </c>
      <c r="D456" s="17" t="s">
        <v>8000</v>
      </c>
      <c r="F456" s="10"/>
    </row>
    <row r="457" spans="1:6" hidden="1">
      <c r="A457" s="9" t="str">
        <f t="shared" si="18"/>
        <v>000BDC54</v>
      </c>
      <c r="B457" s="10">
        <f t="shared" si="17"/>
        <v>777300</v>
      </c>
      <c r="C457" s="10" t="s">
        <v>7479</v>
      </c>
      <c r="D457" s="17" t="s">
        <v>7485</v>
      </c>
      <c r="F457" s="10"/>
    </row>
    <row r="458" spans="1:6" hidden="1">
      <c r="A458" s="9" t="str">
        <f t="shared" si="18"/>
        <v>000BDE74</v>
      </c>
      <c r="B458" s="10">
        <f t="shared" si="17"/>
        <v>777844</v>
      </c>
      <c r="C458" s="10" t="s">
        <v>7710</v>
      </c>
      <c r="D458" s="17" t="s">
        <v>7712</v>
      </c>
      <c r="F458" s="10"/>
    </row>
    <row r="459" spans="1:6" hidden="1">
      <c r="A459" s="9" t="str">
        <f t="shared" si="18"/>
        <v>000BDF18</v>
      </c>
      <c r="B459" s="10">
        <f t="shared" si="17"/>
        <v>778008</v>
      </c>
      <c r="C459" s="10" t="s">
        <v>7157</v>
      </c>
      <c r="D459" s="17" t="s">
        <v>6404</v>
      </c>
      <c r="F459" s="10"/>
    </row>
    <row r="460" spans="1:6" hidden="1">
      <c r="A460" s="9" t="str">
        <f t="shared" si="18"/>
        <v>000BDFB8</v>
      </c>
      <c r="B460" s="10">
        <f t="shared" si="17"/>
        <v>778168</v>
      </c>
      <c r="C460" s="10" t="s">
        <v>7438</v>
      </c>
      <c r="D460" s="17" t="s">
        <v>7436</v>
      </c>
      <c r="F460" s="10"/>
    </row>
    <row r="461" spans="1:6" hidden="1">
      <c r="A461" s="9" t="str">
        <f t="shared" si="18"/>
        <v>000BDFF0</v>
      </c>
      <c r="B461" s="10">
        <f t="shared" si="17"/>
        <v>778224</v>
      </c>
      <c r="C461" s="10" t="s">
        <v>7383</v>
      </c>
      <c r="D461" s="17" t="s">
        <v>8001</v>
      </c>
      <c r="F461" s="10"/>
    </row>
    <row r="462" spans="1:6" hidden="1">
      <c r="A462" s="9" t="str">
        <f t="shared" si="18"/>
        <v>000BE044</v>
      </c>
      <c r="B462" s="10">
        <f t="shared" si="17"/>
        <v>778308</v>
      </c>
      <c r="C462" s="12" t="s">
        <v>6854</v>
      </c>
      <c r="D462" s="17" t="s">
        <v>8593</v>
      </c>
      <c r="F462" s="10"/>
    </row>
    <row r="463" spans="1:6" hidden="1">
      <c r="A463" s="9" t="str">
        <f t="shared" si="18"/>
        <v>000BE0C4</v>
      </c>
      <c r="B463" s="10">
        <f>HEX2DEC(A463)</f>
        <v>778436</v>
      </c>
      <c r="C463" s="10" t="s">
        <v>8540</v>
      </c>
      <c r="D463" s="17" t="s">
        <v>8535</v>
      </c>
      <c r="F463" s="10"/>
    </row>
    <row r="464" spans="1:6" hidden="1">
      <c r="A464" s="9" t="str">
        <f t="shared" si="18"/>
        <v>000BE130</v>
      </c>
      <c r="B464" s="10">
        <f>HEX2DEC(A464)</f>
        <v>778544</v>
      </c>
      <c r="C464" s="10" t="s">
        <v>8539</v>
      </c>
      <c r="D464" s="17" t="s">
        <v>8534</v>
      </c>
      <c r="F464" s="10"/>
    </row>
    <row r="465" spans="1:6" hidden="1">
      <c r="A465" s="9" t="str">
        <f t="shared" si="18"/>
        <v>000BE20C</v>
      </c>
      <c r="B465" s="10">
        <f t="shared" ref="B465:B480" si="19">IF(A465="","",HEX2DEC(A465))</f>
        <v>778764</v>
      </c>
      <c r="C465" s="10" t="s">
        <v>6396</v>
      </c>
      <c r="D465" s="17" t="s">
        <v>6563</v>
      </c>
      <c r="F465" s="10"/>
    </row>
    <row r="466" spans="1:6" hidden="1">
      <c r="A466" s="9" t="str">
        <f t="shared" si="18"/>
        <v>000BE25C</v>
      </c>
      <c r="B466" s="10">
        <f t="shared" si="19"/>
        <v>778844</v>
      </c>
      <c r="C466" s="10" t="s">
        <v>7482</v>
      </c>
      <c r="D466" s="17" t="s">
        <v>7488</v>
      </c>
      <c r="F466" s="10"/>
    </row>
    <row r="467" spans="1:6" hidden="1">
      <c r="A467" s="9" t="str">
        <f t="shared" si="18"/>
        <v>000BE2B4</v>
      </c>
      <c r="B467" s="10">
        <f t="shared" si="19"/>
        <v>778932</v>
      </c>
      <c r="C467" s="10" t="s">
        <v>7748</v>
      </c>
      <c r="D467" s="17" t="s">
        <v>8002</v>
      </c>
      <c r="F467" s="10"/>
    </row>
    <row r="468" spans="1:6" hidden="1">
      <c r="A468" s="9" t="str">
        <f t="shared" si="18"/>
        <v>000BE328</v>
      </c>
      <c r="B468" s="10">
        <f t="shared" si="19"/>
        <v>779048</v>
      </c>
      <c r="C468" s="10" t="s">
        <v>6855</v>
      </c>
      <c r="D468" s="17" t="s">
        <v>8003</v>
      </c>
      <c r="F468" s="10"/>
    </row>
    <row r="469" spans="1:6" hidden="1">
      <c r="A469" s="9" t="str">
        <f t="shared" si="18"/>
        <v>000BE410</v>
      </c>
      <c r="B469" s="10">
        <f t="shared" si="19"/>
        <v>779280</v>
      </c>
      <c r="C469" s="10" t="s">
        <v>7337</v>
      </c>
      <c r="D469" s="17" t="s">
        <v>8004</v>
      </c>
      <c r="F469" s="10"/>
    </row>
    <row r="470" spans="1:6" hidden="1">
      <c r="A470" s="9" t="str">
        <f t="shared" si="18"/>
        <v>000BE480</v>
      </c>
      <c r="B470" s="10">
        <f t="shared" si="19"/>
        <v>779392</v>
      </c>
      <c r="C470" s="10" t="s">
        <v>6856</v>
      </c>
      <c r="D470" s="17" t="s">
        <v>6386</v>
      </c>
      <c r="F470" s="10"/>
    </row>
    <row r="471" spans="1:6" hidden="1">
      <c r="A471" s="9" t="str">
        <f t="shared" si="18"/>
        <v>000BE528</v>
      </c>
      <c r="B471" s="10">
        <f t="shared" si="19"/>
        <v>779560</v>
      </c>
      <c r="C471" s="10" t="s">
        <v>6857</v>
      </c>
      <c r="D471" s="17" t="s">
        <v>266</v>
      </c>
      <c r="F471" s="10"/>
    </row>
    <row r="472" spans="1:6" hidden="1">
      <c r="A472" s="9" t="str">
        <f t="shared" si="18"/>
        <v>000BE5AC</v>
      </c>
      <c r="B472" s="10">
        <f t="shared" si="19"/>
        <v>779692</v>
      </c>
      <c r="C472" s="10" t="s">
        <v>6398</v>
      </c>
      <c r="D472" s="17" t="s">
        <v>6565</v>
      </c>
      <c r="F472" s="10"/>
    </row>
    <row r="473" spans="1:6" hidden="1">
      <c r="A473" s="9" t="str">
        <f t="shared" si="18"/>
        <v>000BE638</v>
      </c>
      <c r="B473" s="10">
        <f t="shared" si="19"/>
        <v>779832</v>
      </c>
      <c r="C473" s="10" t="s">
        <v>7294</v>
      </c>
      <c r="D473" s="17" t="s">
        <v>7295</v>
      </c>
      <c r="F473" s="10"/>
    </row>
    <row r="474" spans="1:6" hidden="1">
      <c r="A474" s="9" t="str">
        <f t="shared" si="18"/>
        <v>000BE664</v>
      </c>
      <c r="B474" s="10">
        <f t="shared" si="19"/>
        <v>779876</v>
      </c>
      <c r="C474" s="10" t="s">
        <v>7345</v>
      </c>
      <c r="D474" s="17" t="s">
        <v>8005</v>
      </c>
      <c r="F474" s="10"/>
    </row>
    <row r="475" spans="1:6" hidden="1">
      <c r="A475" s="9" t="str">
        <f t="shared" si="18"/>
        <v>000BE690</v>
      </c>
      <c r="B475" s="10">
        <f t="shared" si="19"/>
        <v>779920</v>
      </c>
      <c r="C475" s="10" t="s">
        <v>6858</v>
      </c>
      <c r="D475" s="17" t="s">
        <v>6543</v>
      </c>
      <c r="F475" s="10"/>
    </row>
    <row r="476" spans="1:6" hidden="1">
      <c r="A476" s="9" t="str">
        <f t="shared" si="18"/>
        <v>000BE7C4</v>
      </c>
      <c r="B476" s="10">
        <f t="shared" si="19"/>
        <v>780228</v>
      </c>
      <c r="C476" s="10" t="s">
        <v>7437</v>
      </c>
      <c r="D476" s="17" t="s">
        <v>7435</v>
      </c>
      <c r="F476" s="10"/>
    </row>
    <row r="477" spans="1:6" hidden="1">
      <c r="A477" s="9" t="str">
        <f t="shared" si="18"/>
        <v>000BE85C</v>
      </c>
      <c r="B477" s="10">
        <f t="shared" si="19"/>
        <v>780380</v>
      </c>
      <c r="C477" s="10" t="s">
        <v>7381</v>
      </c>
      <c r="D477" s="17" t="s">
        <v>7382</v>
      </c>
      <c r="F477" s="10"/>
    </row>
    <row r="478" spans="1:6" ht="47.6" hidden="1">
      <c r="A478" s="9" t="str">
        <f t="shared" si="18"/>
        <v>000BE8CC</v>
      </c>
      <c r="B478" s="10">
        <f t="shared" si="19"/>
        <v>780492</v>
      </c>
      <c r="C478" s="10" t="s">
        <v>6859</v>
      </c>
      <c r="D478" s="17" t="s">
        <v>7355</v>
      </c>
      <c r="E478" s="17" t="s">
        <v>18</v>
      </c>
      <c r="F478" s="10"/>
    </row>
    <row r="479" spans="1:6" hidden="1">
      <c r="A479" s="9" t="str">
        <f t="shared" si="18"/>
        <v>000BE908</v>
      </c>
      <c r="B479" s="10">
        <f t="shared" si="19"/>
        <v>780552</v>
      </c>
      <c r="C479" s="10" t="s">
        <v>7296</v>
      </c>
      <c r="D479" s="17" t="s">
        <v>8006</v>
      </c>
      <c r="F479" s="10"/>
    </row>
    <row r="480" spans="1:6" hidden="1">
      <c r="A480" s="9" t="str">
        <f t="shared" si="18"/>
        <v>000BE934</v>
      </c>
      <c r="B480" s="10">
        <f t="shared" si="19"/>
        <v>780596</v>
      </c>
      <c r="C480" s="12" t="s">
        <v>8610</v>
      </c>
      <c r="D480" s="17" t="s">
        <v>8609</v>
      </c>
    </row>
    <row r="481" spans="1:6" hidden="1">
      <c r="A481" s="9" t="str">
        <f t="shared" si="18"/>
        <v>000BEA20</v>
      </c>
      <c r="B481" s="10">
        <f>HEX2DEC(A481)</f>
        <v>780832</v>
      </c>
      <c r="C481" s="10" t="s">
        <v>8541</v>
      </c>
      <c r="D481" s="17" t="s">
        <v>8536</v>
      </c>
      <c r="F481" s="10"/>
    </row>
    <row r="482" spans="1:6" hidden="1">
      <c r="A482" s="9" t="str">
        <f t="shared" si="18"/>
        <v>000BEA4C</v>
      </c>
      <c r="B482" s="10">
        <f>HEX2DEC(A482)</f>
        <v>780876</v>
      </c>
      <c r="C482" s="10" t="s">
        <v>8545</v>
      </c>
      <c r="D482" s="17" t="s">
        <v>8543</v>
      </c>
      <c r="F482" s="10"/>
    </row>
    <row r="483" spans="1:6" hidden="1">
      <c r="A483" s="9" t="str">
        <f t="shared" si="18"/>
        <v>000BEAA0</v>
      </c>
      <c r="B483" s="10">
        <f t="shared" ref="B483:B546" si="20">IF(A483="","",HEX2DEC(A483))</f>
        <v>780960</v>
      </c>
      <c r="C483" s="10" t="s">
        <v>6481</v>
      </c>
      <c r="D483" s="17" t="s">
        <v>6581</v>
      </c>
      <c r="F483" s="10"/>
    </row>
    <row r="484" spans="1:6" hidden="1">
      <c r="A484" s="9" t="str">
        <f t="shared" si="18"/>
        <v>000BEB20</v>
      </c>
      <c r="B484" s="10">
        <f t="shared" si="20"/>
        <v>781088</v>
      </c>
      <c r="C484" s="10" t="s">
        <v>7480</v>
      </c>
      <c r="D484" s="17" t="s">
        <v>7486</v>
      </c>
      <c r="F484" s="10"/>
    </row>
    <row r="485" spans="1:6" hidden="1">
      <c r="A485" s="9" t="str">
        <f t="shared" si="18"/>
        <v>000BEB7C</v>
      </c>
      <c r="B485" s="10">
        <f t="shared" si="20"/>
        <v>781180</v>
      </c>
      <c r="C485" s="10" t="s">
        <v>7475</v>
      </c>
      <c r="D485" s="17" t="s">
        <v>7478</v>
      </c>
      <c r="F485" s="10"/>
    </row>
    <row r="486" spans="1:6" hidden="1">
      <c r="A486" s="9" t="str">
        <f t="shared" si="18"/>
        <v>000BECB4</v>
      </c>
      <c r="B486" s="10">
        <f t="shared" si="20"/>
        <v>781492</v>
      </c>
      <c r="C486" s="10" t="s">
        <v>7359</v>
      </c>
      <c r="D486" s="17" t="s">
        <v>7356</v>
      </c>
      <c r="F486" s="10"/>
    </row>
    <row r="487" spans="1:6" hidden="1">
      <c r="A487" s="9" t="str">
        <f t="shared" si="18"/>
        <v>000BED44</v>
      </c>
      <c r="B487" s="10">
        <f t="shared" si="20"/>
        <v>781636</v>
      </c>
      <c r="C487" s="10" t="s">
        <v>7747</v>
      </c>
      <c r="D487" s="17" t="s">
        <v>8007</v>
      </c>
      <c r="F487" s="10"/>
    </row>
    <row r="488" spans="1:6" hidden="1">
      <c r="A488" s="9" t="str">
        <f t="shared" si="18"/>
        <v>000BED94</v>
      </c>
      <c r="B488" s="10">
        <f t="shared" si="20"/>
        <v>781716</v>
      </c>
      <c r="C488" s="10" t="s">
        <v>6860</v>
      </c>
      <c r="D488" s="17" t="s">
        <v>7205</v>
      </c>
      <c r="F488" s="10"/>
    </row>
    <row r="489" spans="1:6" hidden="1">
      <c r="A489" s="9" t="str">
        <f t="shared" si="18"/>
        <v>000BEEDC</v>
      </c>
      <c r="B489" s="10">
        <f t="shared" si="20"/>
        <v>782044</v>
      </c>
      <c r="C489" s="10" t="s">
        <v>6861</v>
      </c>
      <c r="D489" s="17" t="s">
        <v>7334</v>
      </c>
      <c r="F489" s="10"/>
    </row>
    <row r="490" spans="1:6" hidden="1">
      <c r="A490" s="9" t="str">
        <f t="shared" si="18"/>
        <v>000BEF84</v>
      </c>
      <c r="B490" s="10">
        <f t="shared" si="20"/>
        <v>782212</v>
      </c>
      <c r="C490" s="10" t="s">
        <v>6862</v>
      </c>
      <c r="D490" s="17" t="s">
        <v>7746</v>
      </c>
      <c r="F490" s="10"/>
    </row>
    <row r="491" spans="1:6" ht="31.75" hidden="1">
      <c r="A491" s="9" t="str">
        <f t="shared" si="18"/>
        <v>000BF0C0</v>
      </c>
      <c r="B491" s="10">
        <f t="shared" si="20"/>
        <v>782528</v>
      </c>
      <c r="C491" s="10" t="s">
        <v>7658</v>
      </c>
      <c r="D491" s="17" t="s">
        <v>8008</v>
      </c>
    </row>
    <row r="492" spans="1:6" hidden="1">
      <c r="A492" s="9" t="str">
        <f t="shared" si="18"/>
        <v>000BF100</v>
      </c>
      <c r="B492" s="10">
        <f t="shared" si="20"/>
        <v>782592</v>
      </c>
      <c r="C492" s="10" t="s">
        <v>7358</v>
      </c>
      <c r="D492" s="17" t="s">
        <v>7357</v>
      </c>
      <c r="F492" s="10"/>
    </row>
    <row r="493" spans="1:6" hidden="1">
      <c r="A493" s="9" t="str">
        <f t="shared" si="18"/>
        <v>000BF158</v>
      </c>
      <c r="B493" s="10">
        <f t="shared" si="20"/>
        <v>782680</v>
      </c>
      <c r="C493" s="10" t="s">
        <v>6863</v>
      </c>
      <c r="D493" s="17" t="s">
        <v>7344</v>
      </c>
    </row>
    <row r="494" spans="1:6" ht="31.75" hidden="1">
      <c r="A494" s="9" t="str">
        <f t="shared" si="18"/>
        <v>000BF1E0</v>
      </c>
      <c r="B494" s="10">
        <f t="shared" si="20"/>
        <v>782816</v>
      </c>
      <c r="C494" s="10" t="s">
        <v>7660</v>
      </c>
      <c r="D494" s="17" t="s">
        <v>8009</v>
      </c>
      <c r="F494" s="10"/>
    </row>
    <row r="495" spans="1:6" hidden="1">
      <c r="A495" s="9" t="str">
        <f t="shared" si="18"/>
        <v>000BF220</v>
      </c>
      <c r="B495" s="10">
        <f t="shared" si="20"/>
        <v>782880</v>
      </c>
      <c r="C495" s="10" t="s">
        <v>7353</v>
      </c>
      <c r="D495" s="17" t="s">
        <v>8010</v>
      </c>
      <c r="F495" s="10"/>
    </row>
    <row r="496" spans="1:6" ht="31.75" hidden="1">
      <c r="A496" s="9" t="str">
        <f t="shared" si="18"/>
        <v>000BF3B4</v>
      </c>
      <c r="B496" s="10">
        <f t="shared" si="20"/>
        <v>783284</v>
      </c>
      <c r="C496" s="10" t="s">
        <v>7661</v>
      </c>
      <c r="D496" s="17" t="s">
        <v>8011</v>
      </c>
      <c r="F496" s="10"/>
    </row>
    <row r="497" spans="1:6" ht="31.75" hidden="1">
      <c r="A497" s="9" t="str">
        <f t="shared" si="18"/>
        <v>000BF48C</v>
      </c>
      <c r="B497" s="10">
        <f t="shared" si="20"/>
        <v>783500</v>
      </c>
      <c r="C497" s="10" t="s">
        <v>7659</v>
      </c>
      <c r="D497" s="17" t="s">
        <v>8012</v>
      </c>
      <c r="F497" s="10"/>
    </row>
    <row r="498" spans="1:6" hidden="1">
      <c r="A498" s="9" t="str">
        <f t="shared" si="18"/>
        <v>000BF4CC</v>
      </c>
      <c r="B498" s="10">
        <f t="shared" si="20"/>
        <v>783564</v>
      </c>
      <c r="C498" s="10" t="s">
        <v>7354</v>
      </c>
      <c r="D498" s="17" t="s">
        <v>8013</v>
      </c>
    </row>
    <row r="499" spans="1:6" hidden="1">
      <c r="A499" s="9" t="str">
        <f t="shared" si="18"/>
        <v>000BF630</v>
      </c>
      <c r="B499" s="10">
        <f t="shared" si="20"/>
        <v>783920</v>
      </c>
      <c r="C499" s="10" t="s">
        <v>8466</v>
      </c>
      <c r="D499" s="17" t="s">
        <v>8473</v>
      </c>
      <c r="F499" s="10"/>
    </row>
    <row r="500" spans="1:6" hidden="1">
      <c r="A500" s="9" t="str">
        <f t="shared" si="18"/>
        <v>000BF688</v>
      </c>
      <c r="B500" s="10">
        <f t="shared" si="20"/>
        <v>784008</v>
      </c>
      <c r="C500" s="10" t="s">
        <v>8465</v>
      </c>
      <c r="D500" s="17" t="s">
        <v>8472</v>
      </c>
      <c r="F500" s="10"/>
    </row>
    <row r="501" spans="1:6" hidden="1">
      <c r="A501" s="9" t="str">
        <f t="shared" si="18"/>
        <v>000BF864</v>
      </c>
      <c r="B501" s="10">
        <f t="shared" si="20"/>
        <v>784484</v>
      </c>
      <c r="C501" s="10" t="s">
        <v>7577</v>
      </c>
      <c r="D501" s="17" t="s">
        <v>8014</v>
      </c>
      <c r="F501" s="10"/>
    </row>
    <row r="502" spans="1:6" hidden="1">
      <c r="A502" s="9" t="str">
        <f t="shared" si="18"/>
        <v>000BF91C</v>
      </c>
      <c r="B502" s="10">
        <f t="shared" si="20"/>
        <v>784668</v>
      </c>
      <c r="C502" s="10" t="s">
        <v>7575</v>
      </c>
      <c r="D502" s="17" t="s">
        <v>7576</v>
      </c>
      <c r="F502" s="10"/>
    </row>
    <row r="503" spans="1:6" hidden="1">
      <c r="A503" s="9" t="str">
        <f t="shared" si="18"/>
        <v>000BF9EC</v>
      </c>
      <c r="B503" s="10">
        <f t="shared" si="20"/>
        <v>784876</v>
      </c>
      <c r="C503" s="10" t="s">
        <v>6864</v>
      </c>
      <c r="D503" s="17" t="s">
        <v>8015</v>
      </c>
      <c r="F503" s="10"/>
    </row>
    <row r="504" spans="1:6" hidden="1">
      <c r="A504" s="9" t="str">
        <f t="shared" si="18"/>
        <v>000BFBCC</v>
      </c>
      <c r="B504" s="10">
        <f t="shared" si="20"/>
        <v>785356</v>
      </c>
      <c r="C504" s="10" t="s">
        <v>7586</v>
      </c>
      <c r="D504" s="17" t="s">
        <v>8016</v>
      </c>
      <c r="F504" s="10"/>
    </row>
    <row r="505" spans="1:6" hidden="1">
      <c r="A505" s="9" t="str">
        <f t="shared" si="18"/>
        <v>000BFD48</v>
      </c>
      <c r="B505" s="10">
        <f t="shared" si="20"/>
        <v>785736</v>
      </c>
      <c r="C505" s="10" t="s">
        <v>7587</v>
      </c>
      <c r="D505" s="17" t="s">
        <v>8017</v>
      </c>
      <c r="F505" s="10"/>
    </row>
    <row r="506" spans="1:6" hidden="1">
      <c r="A506" s="9" t="str">
        <f t="shared" si="18"/>
        <v>000BFE90</v>
      </c>
      <c r="B506" s="10">
        <f t="shared" si="20"/>
        <v>786064</v>
      </c>
      <c r="C506" s="10" t="s">
        <v>8409</v>
      </c>
      <c r="D506" s="17" t="s">
        <v>8410</v>
      </c>
      <c r="F506" s="10"/>
    </row>
    <row r="507" spans="1:6" hidden="1">
      <c r="A507" s="9" t="str">
        <f t="shared" si="18"/>
        <v>000BFEE8</v>
      </c>
      <c r="B507" s="10">
        <f t="shared" si="20"/>
        <v>786152</v>
      </c>
      <c r="C507" s="10" t="s">
        <v>7578</v>
      </c>
      <c r="D507" s="17" t="s">
        <v>8018</v>
      </c>
      <c r="F507" s="10"/>
    </row>
    <row r="508" spans="1:6" hidden="1">
      <c r="A508" s="9" t="str">
        <f t="shared" si="18"/>
        <v>000BFF2C</v>
      </c>
      <c r="B508" s="10">
        <f t="shared" si="20"/>
        <v>786220</v>
      </c>
      <c r="C508" s="10" t="s">
        <v>7580</v>
      </c>
      <c r="D508" s="17" t="s">
        <v>7581</v>
      </c>
      <c r="F508" s="10"/>
    </row>
    <row r="509" spans="1:6" hidden="1">
      <c r="A509" s="9" t="str">
        <f t="shared" si="18"/>
        <v>000C0040</v>
      </c>
      <c r="B509" s="10">
        <f t="shared" si="20"/>
        <v>786496</v>
      </c>
      <c r="C509" s="10" t="s">
        <v>7584</v>
      </c>
      <c r="D509" s="17" t="s">
        <v>8019</v>
      </c>
      <c r="E509" s="10"/>
      <c r="F509" s="10"/>
    </row>
    <row r="510" spans="1:6" hidden="1">
      <c r="A510" s="9" t="str">
        <f t="shared" si="18"/>
        <v>000C016C</v>
      </c>
      <c r="B510" s="10">
        <f t="shared" si="20"/>
        <v>786796</v>
      </c>
      <c r="C510" s="10" t="s">
        <v>7597</v>
      </c>
      <c r="D510" s="17" t="s">
        <v>8020</v>
      </c>
      <c r="E510" s="10"/>
      <c r="F510" s="10"/>
    </row>
    <row r="511" spans="1:6" hidden="1">
      <c r="A511" s="9" t="str">
        <f t="shared" si="18"/>
        <v>000C0254</v>
      </c>
      <c r="B511" s="10">
        <f t="shared" si="20"/>
        <v>787028</v>
      </c>
      <c r="C511" s="10" t="s">
        <v>7574</v>
      </c>
      <c r="D511" s="17" t="s">
        <v>8021</v>
      </c>
      <c r="E511" s="10"/>
      <c r="F511" s="10"/>
    </row>
    <row r="512" spans="1:6" hidden="1">
      <c r="A512" s="9" t="str">
        <f t="shared" si="18"/>
        <v>000C0308</v>
      </c>
      <c r="B512" s="10">
        <f t="shared" si="20"/>
        <v>787208</v>
      </c>
      <c r="C512" s="10" t="s">
        <v>7585</v>
      </c>
      <c r="D512" s="17" t="s">
        <v>8022</v>
      </c>
      <c r="E512" s="10"/>
      <c r="F512" s="10"/>
    </row>
    <row r="513" spans="1:6" hidden="1">
      <c r="A513" s="9" t="str">
        <f t="shared" si="18"/>
        <v>000C04A0</v>
      </c>
      <c r="B513" s="10">
        <f t="shared" si="20"/>
        <v>787616</v>
      </c>
      <c r="C513" s="10" t="s">
        <v>7595</v>
      </c>
      <c r="D513" s="17" t="s">
        <v>8023</v>
      </c>
      <c r="E513" s="10"/>
      <c r="F513" s="10"/>
    </row>
    <row r="514" spans="1:6" hidden="1">
      <c r="A514" s="9" t="str">
        <f t="shared" ref="A514:A577" si="21">DEC2HEX(-HEX2DEC("6DD000")+HEX2DEC(C514),8)</f>
        <v>000C04B0</v>
      </c>
      <c r="B514" s="10">
        <f t="shared" si="20"/>
        <v>787632</v>
      </c>
      <c r="C514" s="10" t="s">
        <v>7570</v>
      </c>
      <c r="D514" s="17" t="s">
        <v>8024</v>
      </c>
      <c r="E514" s="10"/>
      <c r="F514" s="10"/>
    </row>
    <row r="515" spans="1:6" hidden="1">
      <c r="A515" s="9" t="str">
        <f t="shared" si="21"/>
        <v>000C05A8</v>
      </c>
      <c r="B515" s="10">
        <f t="shared" si="20"/>
        <v>787880</v>
      </c>
      <c r="C515" s="10" t="s">
        <v>7582</v>
      </c>
      <c r="D515" s="17" t="s">
        <v>8025</v>
      </c>
      <c r="E515" s="10"/>
      <c r="F515" s="10"/>
    </row>
    <row r="516" spans="1:6" hidden="1">
      <c r="A516" s="9" t="str">
        <f t="shared" si="21"/>
        <v>000C0608</v>
      </c>
      <c r="B516" s="10">
        <f t="shared" si="20"/>
        <v>787976</v>
      </c>
      <c r="C516" s="10" t="s">
        <v>7598</v>
      </c>
      <c r="D516" s="17" t="s">
        <v>8026</v>
      </c>
      <c r="E516" s="10"/>
    </row>
    <row r="517" spans="1:6" hidden="1">
      <c r="A517" s="9" t="str">
        <f t="shared" si="21"/>
        <v>000C0678</v>
      </c>
      <c r="B517" s="10">
        <f t="shared" si="20"/>
        <v>788088</v>
      </c>
      <c r="C517" s="10" t="s">
        <v>6865</v>
      </c>
      <c r="D517" s="17" t="s">
        <v>8027</v>
      </c>
      <c r="E517" s="10"/>
      <c r="F517" s="10"/>
    </row>
    <row r="518" spans="1:6" hidden="1">
      <c r="A518" s="9" t="str">
        <f t="shared" si="21"/>
        <v>000C0714</v>
      </c>
      <c r="B518" s="10">
        <f t="shared" si="20"/>
        <v>788244</v>
      </c>
      <c r="C518" s="10" t="s">
        <v>7571</v>
      </c>
      <c r="D518" s="17" t="s">
        <v>8028</v>
      </c>
      <c r="E518" s="10"/>
      <c r="F518" s="10"/>
    </row>
    <row r="519" spans="1:6" hidden="1">
      <c r="A519" s="9" t="str">
        <f t="shared" si="21"/>
        <v>000C0790</v>
      </c>
      <c r="B519" s="10">
        <f t="shared" si="20"/>
        <v>788368</v>
      </c>
      <c r="C519" s="10" t="s">
        <v>7590</v>
      </c>
      <c r="D519" s="17" t="s">
        <v>8029</v>
      </c>
      <c r="E519" s="10"/>
      <c r="F519" s="10"/>
    </row>
    <row r="520" spans="1:6" hidden="1">
      <c r="A520" s="9" t="str">
        <f t="shared" si="21"/>
        <v>000C07F8</v>
      </c>
      <c r="B520" s="10">
        <f t="shared" si="20"/>
        <v>788472</v>
      </c>
      <c r="C520" s="10" t="s">
        <v>6866</v>
      </c>
      <c r="D520" s="17" t="s">
        <v>8030</v>
      </c>
      <c r="E520" s="10"/>
      <c r="F520" s="10"/>
    </row>
    <row r="521" spans="1:6" hidden="1">
      <c r="A521" s="9" t="str">
        <f t="shared" si="21"/>
        <v>000C0868</v>
      </c>
      <c r="B521" s="10">
        <f t="shared" si="20"/>
        <v>788584</v>
      </c>
      <c r="C521" s="10" t="s">
        <v>6867</v>
      </c>
      <c r="D521" s="17" t="s">
        <v>8031</v>
      </c>
      <c r="E521" s="10"/>
      <c r="F521" s="10"/>
    </row>
    <row r="522" spans="1:6" hidden="1">
      <c r="A522" s="9" t="str">
        <f t="shared" si="21"/>
        <v>000C08EC</v>
      </c>
      <c r="B522" s="10">
        <f t="shared" si="20"/>
        <v>788716</v>
      </c>
      <c r="C522" s="10" t="s">
        <v>7583</v>
      </c>
      <c r="D522" s="17" t="s">
        <v>8032</v>
      </c>
      <c r="E522" s="10"/>
      <c r="F522" s="10"/>
    </row>
    <row r="523" spans="1:6" hidden="1">
      <c r="A523" s="9" t="str">
        <f t="shared" si="21"/>
        <v>000C0974</v>
      </c>
      <c r="B523" s="10">
        <f t="shared" si="20"/>
        <v>788852</v>
      </c>
      <c r="C523" s="10" t="s">
        <v>7567</v>
      </c>
      <c r="D523" s="18" t="s">
        <v>8411</v>
      </c>
      <c r="E523" s="10"/>
      <c r="F523" s="10"/>
    </row>
    <row r="524" spans="1:6" ht="15.75" hidden="1" customHeight="1">
      <c r="A524" s="9" t="str">
        <f t="shared" si="21"/>
        <v>000C0AE0</v>
      </c>
      <c r="B524" s="10">
        <f t="shared" si="20"/>
        <v>789216</v>
      </c>
      <c r="C524" s="10" t="s">
        <v>7572</v>
      </c>
      <c r="D524" s="17" t="s">
        <v>7573</v>
      </c>
      <c r="E524" s="10"/>
      <c r="F524" s="10"/>
    </row>
    <row r="525" spans="1:6" hidden="1">
      <c r="A525" s="9" t="str">
        <f t="shared" si="21"/>
        <v>000C13B0</v>
      </c>
      <c r="B525" s="10">
        <f t="shared" si="20"/>
        <v>791472</v>
      </c>
      <c r="C525" s="10" t="s">
        <v>8294</v>
      </c>
      <c r="D525" s="17" t="s">
        <v>8295</v>
      </c>
      <c r="F525" s="10"/>
    </row>
    <row r="526" spans="1:6" hidden="1">
      <c r="A526" s="9" t="str">
        <f t="shared" si="21"/>
        <v>000C18D4</v>
      </c>
      <c r="B526" s="10">
        <f t="shared" si="20"/>
        <v>792788</v>
      </c>
      <c r="C526" s="10" t="s">
        <v>6868</v>
      </c>
      <c r="D526" s="17" t="s">
        <v>6352</v>
      </c>
      <c r="E526" s="10"/>
      <c r="F526" s="10"/>
    </row>
    <row r="527" spans="1:6" hidden="1">
      <c r="A527" s="9" t="str">
        <f t="shared" si="21"/>
        <v>000C19EC</v>
      </c>
      <c r="B527" s="10">
        <f t="shared" si="20"/>
        <v>793068</v>
      </c>
      <c r="C527" s="10" t="s">
        <v>7729</v>
      </c>
      <c r="D527" s="17" t="s">
        <v>8033</v>
      </c>
    </row>
    <row r="528" spans="1:6" hidden="1">
      <c r="A528" s="9" t="str">
        <f t="shared" si="21"/>
        <v>000C1B50</v>
      </c>
      <c r="B528" s="10">
        <f t="shared" si="20"/>
        <v>793424</v>
      </c>
      <c r="C528" s="12" t="s">
        <v>8597</v>
      </c>
      <c r="D528" s="17" t="s">
        <v>8596</v>
      </c>
    </row>
    <row r="529" spans="1:6" hidden="1">
      <c r="A529" s="9" t="str">
        <f t="shared" si="21"/>
        <v>000C1B90</v>
      </c>
      <c r="B529" s="10">
        <f t="shared" si="20"/>
        <v>793488</v>
      </c>
      <c r="C529" s="10" t="s">
        <v>6869</v>
      </c>
      <c r="D529" s="17" t="s">
        <v>8431</v>
      </c>
      <c r="E529" s="10"/>
    </row>
    <row r="530" spans="1:6" hidden="1">
      <c r="A530" s="9" t="str">
        <f t="shared" si="21"/>
        <v>000C1E34</v>
      </c>
      <c r="B530" s="10">
        <f t="shared" si="20"/>
        <v>794164</v>
      </c>
      <c r="C530" s="10" t="s">
        <v>6870</v>
      </c>
      <c r="D530" s="17" t="s">
        <v>8284</v>
      </c>
      <c r="F530" s="10"/>
    </row>
    <row r="531" spans="1:6" hidden="1">
      <c r="A531" s="9" t="str">
        <f t="shared" si="21"/>
        <v>000C1FF8</v>
      </c>
      <c r="B531" s="10">
        <f t="shared" si="20"/>
        <v>794616</v>
      </c>
      <c r="C531" s="12" t="s">
        <v>8645</v>
      </c>
      <c r="D531" s="17" t="s">
        <v>8646</v>
      </c>
    </row>
    <row r="532" spans="1:6" hidden="1">
      <c r="A532" s="9" t="str">
        <f t="shared" si="21"/>
        <v>000C219C</v>
      </c>
      <c r="B532" s="10">
        <f t="shared" si="20"/>
        <v>795036</v>
      </c>
      <c r="C532" s="10" t="s">
        <v>7568</v>
      </c>
      <c r="D532" s="17" t="s">
        <v>7569</v>
      </c>
      <c r="E532" s="10"/>
    </row>
    <row r="533" spans="1:6" hidden="1">
      <c r="A533" s="9" t="str">
        <f t="shared" si="21"/>
        <v>000C24F4</v>
      </c>
      <c r="B533" s="10">
        <f t="shared" si="20"/>
        <v>795892</v>
      </c>
      <c r="C533" s="10" t="s">
        <v>6294</v>
      </c>
      <c r="D533" s="17" t="s">
        <v>6295</v>
      </c>
      <c r="E533" s="10"/>
      <c r="F533" s="10"/>
    </row>
    <row r="534" spans="1:6" hidden="1">
      <c r="A534" s="9" t="str">
        <f t="shared" si="21"/>
        <v>000C261C</v>
      </c>
      <c r="B534" s="10">
        <f t="shared" si="20"/>
        <v>796188</v>
      </c>
      <c r="C534" s="10" t="s">
        <v>6871</v>
      </c>
      <c r="D534" s="17" t="s">
        <v>8034</v>
      </c>
      <c r="F534" s="10"/>
    </row>
    <row r="535" spans="1:6" hidden="1">
      <c r="A535" s="9" t="str">
        <f t="shared" si="21"/>
        <v>000C2770</v>
      </c>
      <c r="B535" s="10">
        <f t="shared" si="20"/>
        <v>796528</v>
      </c>
      <c r="C535" s="10" t="s">
        <v>6523</v>
      </c>
      <c r="D535" s="17" t="s">
        <v>6522</v>
      </c>
      <c r="E535" s="10"/>
      <c r="F535" s="10"/>
    </row>
    <row r="536" spans="1:6" hidden="1">
      <c r="A536" s="9" t="str">
        <f t="shared" si="21"/>
        <v>000C27E8</v>
      </c>
      <c r="B536" s="10">
        <f t="shared" si="20"/>
        <v>796648</v>
      </c>
      <c r="C536" s="10" t="s">
        <v>6872</v>
      </c>
      <c r="D536" s="17" t="s">
        <v>189</v>
      </c>
      <c r="E536" s="10"/>
    </row>
    <row r="537" spans="1:6" hidden="1">
      <c r="A537" s="9" t="str">
        <f t="shared" si="21"/>
        <v>000C2888</v>
      </c>
      <c r="B537" s="10">
        <f t="shared" si="20"/>
        <v>796808</v>
      </c>
      <c r="C537" s="10" t="s">
        <v>7873</v>
      </c>
      <c r="D537" s="17" t="s">
        <v>8205</v>
      </c>
      <c r="F537" s="10"/>
    </row>
    <row r="538" spans="1:6" hidden="1">
      <c r="A538" s="9" t="str">
        <f t="shared" si="21"/>
        <v>000C2AB8</v>
      </c>
      <c r="B538" s="10">
        <f t="shared" si="20"/>
        <v>797368</v>
      </c>
      <c r="C538" s="10" t="s">
        <v>6873</v>
      </c>
      <c r="D538" s="17" t="s">
        <v>6189</v>
      </c>
      <c r="E538" s="10"/>
      <c r="F538" s="10"/>
    </row>
    <row r="539" spans="1:6" hidden="1">
      <c r="A539" s="9" t="str">
        <f t="shared" si="21"/>
        <v>000C2C20</v>
      </c>
      <c r="B539" s="10">
        <f t="shared" si="20"/>
        <v>797728</v>
      </c>
      <c r="C539" s="10" t="s">
        <v>7304</v>
      </c>
      <c r="D539" s="17" t="s">
        <v>7305</v>
      </c>
      <c r="E539" s="10"/>
      <c r="F539" s="10"/>
    </row>
    <row r="540" spans="1:6" hidden="1">
      <c r="A540" s="9" t="str">
        <f t="shared" si="21"/>
        <v>000C2D50</v>
      </c>
      <c r="B540" s="10">
        <f t="shared" si="20"/>
        <v>798032</v>
      </c>
      <c r="C540" s="10" t="s">
        <v>6874</v>
      </c>
      <c r="D540" s="17" t="s">
        <v>6187</v>
      </c>
      <c r="E540" s="10"/>
      <c r="F540" s="10"/>
    </row>
    <row r="541" spans="1:6" hidden="1">
      <c r="A541" s="9" t="str">
        <f t="shared" si="21"/>
        <v>000C2DDC</v>
      </c>
      <c r="B541" s="10">
        <f t="shared" si="20"/>
        <v>798172</v>
      </c>
      <c r="C541" s="10" t="s">
        <v>6287</v>
      </c>
      <c r="D541" s="17" t="s">
        <v>6288</v>
      </c>
      <c r="E541" s="10"/>
      <c r="F541" s="10"/>
    </row>
    <row r="542" spans="1:6" hidden="1">
      <c r="A542" s="9" t="str">
        <f t="shared" si="21"/>
        <v>000C2F4C</v>
      </c>
      <c r="B542" s="10">
        <f t="shared" si="20"/>
        <v>798540</v>
      </c>
      <c r="C542" s="10" t="s">
        <v>7559</v>
      </c>
      <c r="D542" s="17" t="s">
        <v>8035</v>
      </c>
      <c r="E542" s="10"/>
      <c r="F542" s="10"/>
    </row>
    <row r="543" spans="1:6" hidden="1">
      <c r="A543" s="9" t="str">
        <f t="shared" si="21"/>
        <v>000C3164</v>
      </c>
      <c r="B543" s="10">
        <f t="shared" si="20"/>
        <v>799076</v>
      </c>
      <c r="C543" s="12" t="s">
        <v>8632</v>
      </c>
      <c r="D543" s="17" t="s">
        <v>8633</v>
      </c>
      <c r="F543" s="10"/>
    </row>
    <row r="544" spans="1:6" hidden="1">
      <c r="A544" s="9" t="str">
        <f t="shared" si="21"/>
        <v>000C32B8</v>
      </c>
      <c r="B544" s="10">
        <f t="shared" si="20"/>
        <v>799416</v>
      </c>
      <c r="C544" s="10" t="s">
        <v>8282</v>
      </c>
      <c r="D544" s="17" t="s">
        <v>8283</v>
      </c>
      <c r="F544" s="10"/>
    </row>
    <row r="545" spans="1:6" hidden="1">
      <c r="A545" s="9" t="str">
        <f t="shared" si="21"/>
        <v>000C3378</v>
      </c>
      <c r="B545" s="10">
        <f t="shared" si="20"/>
        <v>799608</v>
      </c>
      <c r="C545" s="10" t="s">
        <v>6875</v>
      </c>
      <c r="D545" s="17" t="s">
        <v>6046</v>
      </c>
      <c r="E545" s="10"/>
      <c r="F545" s="10"/>
    </row>
    <row r="546" spans="1:6" hidden="1">
      <c r="A546" s="9" t="str">
        <f t="shared" si="21"/>
        <v>000C33F8</v>
      </c>
      <c r="B546" s="10">
        <f t="shared" si="20"/>
        <v>799736</v>
      </c>
      <c r="C546" s="10" t="s">
        <v>6876</v>
      </c>
      <c r="D546" s="17" t="s">
        <v>6186</v>
      </c>
      <c r="E546" s="10"/>
      <c r="F546" s="10"/>
    </row>
    <row r="547" spans="1:6" hidden="1">
      <c r="A547" s="9" t="str">
        <f t="shared" si="21"/>
        <v>000C3884</v>
      </c>
      <c r="B547" s="10">
        <f t="shared" ref="B547:B610" si="22">IF(A547="","",HEX2DEC(A547))</f>
        <v>800900</v>
      </c>
      <c r="C547" s="10" t="s">
        <v>8456</v>
      </c>
      <c r="D547" s="17" t="s">
        <v>8455</v>
      </c>
      <c r="F547" s="10"/>
    </row>
    <row r="548" spans="1:6" hidden="1">
      <c r="A548" s="9" t="str">
        <f t="shared" si="21"/>
        <v>000C3944</v>
      </c>
      <c r="B548" s="10">
        <f t="shared" si="22"/>
        <v>801092</v>
      </c>
      <c r="C548" s="10" t="s">
        <v>6425</v>
      </c>
      <c r="D548" s="17" t="s">
        <v>6426</v>
      </c>
      <c r="E548" s="10"/>
      <c r="F548" s="10"/>
    </row>
    <row r="549" spans="1:6" hidden="1">
      <c r="A549" s="9" t="str">
        <f t="shared" si="21"/>
        <v>000C3DF0</v>
      </c>
      <c r="B549" s="10">
        <f t="shared" si="22"/>
        <v>802288</v>
      </c>
      <c r="C549" s="10" t="s">
        <v>7308</v>
      </c>
      <c r="D549" s="17" t="s">
        <v>7309</v>
      </c>
    </row>
    <row r="550" spans="1:6" hidden="1">
      <c r="A550" s="9" t="str">
        <f t="shared" si="21"/>
        <v>000C3E98</v>
      </c>
      <c r="B550" s="10">
        <f t="shared" si="22"/>
        <v>802456</v>
      </c>
      <c r="C550" s="10" t="s">
        <v>7627</v>
      </c>
      <c r="D550" s="17" t="s">
        <v>7628</v>
      </c>
    </row>
    <row r="551" spans="1:6" hidden="1">
      <c r="A551" s="9" t="str">
        <f t="shared" si="21"/>
        <v>000C4040</v>
      </c>
      <c r="B551" s="10">
        <f t="shared" si="22"/>
        <v>802880</v>
      </c>
      <c r="C551" s="10" t="s">
        <v>6877</v>
      </c>
      <c r="D551" s="17" t="s">
        <v>8036</v>
      </c>
      <c r="F551" s="10"/>
    </row>
    <row r="552" spans="1:6" ht="126.9" hidden="1">
      <c r="A552" s="9" t="str">
        <f t="shared" si="21"/>
        <v>000C4094</v>
      </c>
      <c r="B552" s="10">
        <f t="shared" si="22"/>
        <v>802964</v>
      </c>
      <c r="C552" s="10" t="s">
        <v>6878</v>
      </c>
      <c r="E552" s="17" t="s">
        <v>140</v>
      </c>
      <c r="F552" s="10"/>
    </row>
    <row r="553" spans="1:6" hidden="1">
      <c r="A553" s="9" t="str">
        <f t="shared" si="21"/>
        <v>000C40E4</v>
      </c>
      <c r="B553" s="10">
        <f t="shared" si="22"/>
        <v>803044</v>
      </c>
      <c r="C553" s="10" t="s">
        <v>7198</v>
      </c>
      <c r="D553" s="17" t="s">
        <v>7199</v>
      </c>
    </row>
    <row r="554" spans="1:6" hidden="1">
      <c r="A554" s="9" t="str">
        <f t="shared" si="21"/>
        <v>000C4194</v>
      </c>
      <c r="B554" s="10">
        <f t="shared" si="22"/>
        <v>803220</v>
      </c>
      <c r="C554" s="10" t="s">
        <v>6489</v>
      </c>
      <c r="D554" s="17" t="s">
        <v>6585</v>
      </c>
    </row>
    <row r="555" spans="1:6" hidden="1">
      <c r="A555" s="9" t="str">
        <f t="shared" si="21"/>
        <v>000C4274</v>
      </c>
      <c r="B555" s="10">
        <f t="shared" si="22"/>
        <v>803444</v>
      </c>
      <c r="C555" s="10" t="s">
        <v>6342</v>
      </c>
      <c r="D555" s="18" t="s">
        <v>6343</v>
      </c>
      <c r="F555" s="10"/>
    </row>
    <row r="556" spans="1:6" hidden="1">
      <c r="A556" s="9" t="str">
        <f t="shared" si="21"/>
        <v>000C4444</v>
      </c>
      <c r="B556" s="10">
        <f t="shared" si="22"/>
        <v>803908</v>
      </c>
      <c r="C556" s="10" t="s">
        <v>6512</v>
      </c>
      <c r="D556" s="17" t="s">
        <v>8305</v>
      </c>
      <c r="F556" s="10"/>
    </row>
    <row r="557" spans="1:6" hidden="1">
      <c r="A557" s="9" t="str">
        <f t="shared" si="21"/>
        <v>000C45A8</v>
      </c>
      <c r="B557" s="10">
        <f t="shared" si="22"/>
        <v>804264</v>
      </c>
      <c r="C557" s="10" t="s">
        <v>6537</v>
      </c>
      <c r="D557" s="17" t="s">
        <v>6538</v>
      </c>
      <c r="F557" s="10"/>
    </row>
    <row r="558" spans="1:6" hidden="1">
      <c r="A558" s="9" t="str">
        <f t="shared" si="21"/>
        <v>000C45F4</v>
      </c>
      <c r="B558" s="10">
        <f t="shared" si="22"/>
        <v>804340</v>
      </c>
      <c r="C558" s="10" t="s">
        <v>7362</v>
      </c>
      <c r="D558" s="17" t="s">
        <v>8037</v>
      </c>
      <c r="F558" s="10"/>
    </row>
    <row r="559" spans="1:6" hidden="1">
      <c r="A559" s="9" t="str">
        <f t="shared" si="21"/>
        <v>000C4664</v>
      </c>
      <c r="B559" s="10">
        <f t="shared" si="22"/>
        <v>804452</v>
      </c>
      <c r="C559" s="10" t="s">
        <v>7681</v>
      </c>
      <c r="D559" s="17" t="s">
        <v>7682</v>
      </c>
      <c r="F559" s="10"/>
    </row>
    <row r="560" spans="1:6" hidden="1">
      <c r="A560" s="9" t="str">
        <f t="shared" si="21"/>
        <v>000C46F4</v>
      </c>
      <c r="B560" s="10">
        <f t="shared" si="22"/>
        <v>804596</v>
      </c>
      <c r="C560" s="10" t="s">
        <v>6459</v>
      </c>
      <c r="D560" s="17" t="s">
        <v>6460</v>
      </c>
    </row>
    <row r="561" spans="1:6" hidden="1">
      <c r="A561" s="9" t="str">
        <f t="shared" si="21"/>
        <v>000C4730</v>
      </c>
      <c r="B561" s="10">
        <f t="shared" si="22"/>
        <v>804656</v>
      </c>
      <c r="C561" s="10" t="s">
        <v>6879</v>
      </c>
      <c r="D561" s="17" t="s">
        <v>6070</v>
      </c>
      <c r="F561" s="10"/>
    </row>
    <row r="562" spans="1:6" hidden="1">
      <c r="A562" s="9" t="str">
        <f t="shared" si="21"/>
        <v>000C4874</v>
      </c>
      <c r="B562" s="10">
        <f t="shared" si="22"/>
        <v>804980</v>
      </c>
      <c r="C562" s="10" t="s">
        <v>6239</v>
      </c>
      <c r="D562" s="17" t="s">
        <v>6240</v>
      </c>
    </row>
    <row r="563" spans="1:6" hidden="1">
      <c r="A563" s="9" t="str">
        <f t="shared" si="21"/>
        <v>000C4908</v>
      </c>
      <c r="B563" s="10">
        <f t="shared" si="22"/>
        <v>805128</v>
      </c>
      <c r="C563" s="10" t="s">
        <v>6880</v>
      </c>
      <c r="D563" s="17" t="s">
        <v>6185</v>
      </c>
      <c r="F563" s="10"/>
    </row>
    <row r="564" spans="1:6" hidden="1">
      <c r="A564" s="9" t="str">
        <f t="shared" si="21"/>
        <v>000C4AFC</v>
      </c>
      <c r="B564" s="10">
        <f t="shared" si="22"/>
        <v>805628</v>
      </c>
      <c r="C564" s="10" t="s">
        <v>6881</v>
      </c>
      <c r="D564" s="17" t="s">
        <v>6349</v>
      </c>
      <c r="F564" s="10"/>
    </row>
    <row r="565" spans="1:6" hidden="1">
      <c r="A565" s="9" t="str">
        <f t="shared" si="21"/>
        <v>000C4B94</v>
      </c>
      <c r="B565" s="10">
        <f t="shared" si="22"/>
        <v>805780</v>
      </c>
      <c r="C565" s="10" t="s">
        <v>7401</v>
      </c>
      <c r="D565" s="17" t="s">
        <v>8038</v>
      </c>
      <c r="F565" s="10"/>
    </row>
    <row r="566" spans="1:6" hidden="1">
      <c r="A566" s="9" t="str">
        <f t="shared" si="21"/>
        <v>000C4C20</v>
      </c>
      <c r="B566" s="10">
        <f t="shared" si="22"/>
        <v>805920</v>
      </c>
      <c r="C566" s="10" t="s">
        <v>7723</v>
      </c>
      <c r="D566" s="17" t="s">
        <v>7724</v>
      </c>
      <c r="F566" s="10"/>
    </row>
    <row r="567" spans="1:6" hidden="1">
      <c r="A567" s="9" t="str">
        <f t="shared" si="21"/>
        <v>000C4CC8</v>
      </c>
      <c r="B567" s="10">
        <f t="shared" si="22"/>
        <v>806088</v>
      </c>
      <c r="C567" s="10" t="s">
        <v>7415</v>
      </c>
      <c r="D567" s="17" t="s">
        <v>7414</v>
      </c>
      <c r="F567" s="10"/>
    </row>
    <row r="568" spans="1:6" hidden="1">
      <c r="A568" s="9" t="str">
        <f t="shared" si="21"/>
        <v>000C4D50</v>
      </c>
      <c r="B568" s="10">
        <f t="shared" si="22"/>
        <v>806224</v>
      </c>
      <c r="C568" s="10" t="s">
        <v>7875</v>
      </c>
      <c r="D568" s="17" t="s">
        <v>8207</v>
      </c>
    </row>
    <row r="569" spans="1:6" hidden="1">
      <c r="A569" s="9" t="str">
        <f t="shared" si="21"/>
        <v>000C4E48</v>
      </c>
      <c r="B569" s="10">
        <f t="shared" si="22"/>
        <v>806472</v>
      </c>
      <c r="C569" s="12" t="s">
        <v>8627</v>
      </c>
      <c r="D569" s="17" t="s">
        <v>8628</v>
      </c>
    </row>
    <row r="570" spans="1:6" ht="31.75" hidden="1">
      <c r="A570" s="9" t="str">
        <f t="shared" si="21"/>
        <v>000C4EB8</v>
      </c>
      <c r="B570" s="10">
        <f t="shared" si="22"/>
        <v>806584</v>
      </c>
      <c r="C570" s="10" t="s">
        <v>7533</v>
      </c>
      <c r="D570" s="17" t="s">
        <v>8039</v>
      </c>
      <c r="F570" s="10"/>
    </row>
    <row r="571" spans="1:6" hidden="1">
      <c r="A571" s="9" t="str">
        <f t="shared" si="21"/>
        <v>000C4EFC</v>
      </c>
      <c r="B571" s="10">
        <f t="shared" si="22"/>
        <v>806652</v>
      </c>
      <c r="C571" s="10" t="s">
        <v>7529</v>
      </c>
      <c r="D571" s="17" t="s">
        <v>8040</v>
      </c>
      <c r="F571" s="10"/>
    </row>
    <row r="572" spans="1:6" hidden="1">
      <c r="A572" s="9" t="str">
        <f t="shared" si="21"/>
        <v>000C4F2C</v>
      </c>
      <c r="B572" s="10">
        <f t="shared" si="22"/>
        <v>806700</v>
      </c>
      <c r="C572" s="12" t="s">
        <v>8643</v>
      </c>
      <c r="D572" s="17" t="s">
        <v>8644</v>
      </c>
      <c r="F572" s="10"/>
    </row>
    <row r="573" spans="1:6" hidden="1">
      <c r="A573" s="9" t="str">
        <f t="shared" si="21"/>
        <v>000C5078</v>
      </c>
      <c r="B573" s="10">
        <f t="shared" si="22"/>
        <v>807032</v>
      </c>
      <c r="C573" s="10" t="s">
        <v>6882</v>
      </c>
      <c r="D573" s="17" t="s">
        <v>7409</v>
      </c>
      <c r="F573" s="10"/>
    </row>
    <row r="574" spans="1:6" hidden="1">
      <c r="A574" s="9" t="str">
        <f t="shared" si="21"/>
        <v>000C50CC</v>
      </c>
      <c r="B574" s="10">
        <f t="shared" si="22"/>
        <v>807116</v>
      </c>
      <c r="C574" s="10" t="s">
        <v>8297</v>
      </c>
      <c r="D574" s="17" t="s">
        <v>8298</v>
      </c>
      <c r="F574" s="10"/>
    </row>
    <row r="575" spans="1:6" hidden="1">
      <c r="A575" s="9" t="str">
        <f t="shared" si="21"/>
        <v>000C52E0</v>
      </c>
      <c r="B575" s="10">
        <f t="shared" si="22"/>
        <v>807648</v>
      </c>
      <c r="C575" s="10" t="s">
        <v>7727</v>
      </c>
      <c r="D575" s="17" t="s">
        <v>7728</v>
      </c>
      <c r="F575" s="10"/>
    </row>
    <row r="576" spans="1:6" ht="31.75" hidden="1">
      <c r="A576" s="9" t="str">
        <f t="shared" si="21"/>
        <v>000C5354</v>
      </c>
      <c r="B576" s="10">
        <f t="shared" si="22"/>
        <v>807764</v>
      </c>
      <c r="C576" s="10" t="s">
        <v>6883</v>
      </c>
      <c r="D576" s="17" t="s">
        <v>6069</v>
      </c>
      <c r="F576" s="10"/>
    </row>
    <row r="577" spans="1:6" hidden="1">
      <c r="A577" s="9" t="str">
        <f t="shared" si="21"/>
        <v>000C53A0</v>
      </c>
      <c r="B577" s="10">
        <f t="shared" si="22"/>
        <v>807840</v>
      </c>
      <c r="C577" s="10" t="s">
        <v>7656</v>
      </c>
      <c r="D577" s="17" t="s">
        <v>8041</v>
      </c>
      <c r="F577" s="10"/>
    </row>
    <row r="578" spans="1:6" hidden="1">
      <c r="A578" s="9" t="str">
        <f t="shared" ref="A578:A641" si="23">DEC2HEX(-HEX2DEC("6DD000")+HEX2DEC(C578),8)</f>
        <v>000C53DC</v>
      </c>
      <c r="B578" s="10">
        <f t="shared" si="22"/>
        <v>807900</v>
      </c>
      <c r="C578" s="10" t="s">
        <v>7424</v>
      </c>
      <c r="D578" s="17" t="s">
        <v>8042</v>
      </c>
      <c r="F578" s="10"/>
    </row>
    <row r="579" spans="1:6" hidden="1">
      <c r="A579" s="9" t="str">
        <f t="shared" si="23"/>
        <v>000C5450</v>
      </c>
      <c r="B579" s="10">
        <f t="shared" si="22"/>
        <v>808016</v>
      </c>
      <c r="C579" s="13" t="s">
        <v>6884</v>
      </c>
      <c r="D579" s="17" t="s">
        <v>8353</v>
      </c>
    </row>
    <row r="580" spans="1:6" hidden="1">
      <c r="A580" s="9" t="str">
        <f t="shared" si="23"/>
        <v>000C54B4</v>
      </c>
      <c r="B580" s="10">
        <f t="shared" si="22"/>
        <v>808116</v>
      </c>
      <c r="C580" s="10" t="s">
        <v>7655</v>
      </c>
      <c r="D580" s="17" t="s">
        <v>8043</v>
      </c>
      <c r="F580" s="10"/>
    </row>
    <row r="581" spans="1:6" hidden="1">
      <c r="A581" s="9" t="str">
        <f t="shared" si="23"/>
        <v>000C5504</v>
      </c>
      <c r="B581" s="10">
        <f t="shared" si="22"/>
        <v>808196</v>
      </c>
      <c r="C581" s="10" t="s">
        <v>6453</v>
      </c>
      <c r="D581" s="17" t="s">
        <v>6451</v>
      </c>
      <c r="F581" s="10"/>
    </row>
    <row r="582" spans="1:6" hidden="1">
      <c r="A582" s="9" t="str">
        <f t="shared" si="23"/>
        <v>000C5550</v>
      </c>
      <c r="B582" s="10">
        <f t="shared" si="22"/>
        <v>808272</v>
      </c>
      <c r="C582" s="10" t="s">
        <v>7803</v>
      </c>
      <c r="D582" s="17" t="s">
        <v>7802</v>
      </c>
      <c r="F582" s="10"/>
    </row>
    <row r="583" spans="1:6" hidden="1">
      <c r="A583" s="9" t="str">
        <f t="shared" si="23"/>
        <v>000C5664</v>
      </c>
      <c r="B583" s="10">
        <f t="shared" si="22"/>
        <v>808548</v>
      </c>
      <c r="C583" s="10" t="s">
        <v>6347</v>
      </c>
      <c r="D583" s="17" t="s">
        <v>6348</v>
      </c>
      <c r="F583" s="10"/>
    </row>
    <row r="584" spans="1:6" ht="31.75" hidden="1">
      <c r="A584" s="9" t="str">
        <f t="shared" si="23"/>
        <v>000C5720</v>
      </c>
      <c r="B584" s="10">
        <f t="shared" si="22"/>
        <v>808736</v>
      </c>
      <c r="C584" s="10" t="s">
        <v>7292</v>
      </c>
      <c r="D584" s="17" t="s">
        <v>7293</v>
      </c>
      <c r="F584" s="10"/>
    </row>
    <row r="585" spans="1:6" hidden="1">
      <c r="A585" s="9" t="str">
        <f t="shared" si="23"/>
        <v>000C58C8</v>
      </c>
      <c r="B585" s="10">
        <f t="shared" si="22"/>
        <v>809160</v>
      </c>
      <c r="C585" s="10" t="s">
        <v>7876</v>
      </c>
      <c r="D585" s="17" t="s">
        <v>7877</v>
      </c>
      <c r="F585" s="10"/>
    </row>
    <row r="586" spans="1:6" hidden="1">
      <c r="A586" s="9" t="str">
        <f t="shared" si="23"/>
        <v>000C59E0</v>
      </c>
      <c r="B586" s="10">
        <f t="shared" si="22"/>
        <v>809440</v>
      </c>
      <c r="C586" s="10" t="s">
        <v>6885</v>
      </c>
      <c r="D586" s="17" t="s">
        <v>265</v>
      </c>
    </row>
    <row r="587" spans="1:6" hidden="1">
      <c r="A587" s="9" t="str">
        <f t="shared" si="23"/>
        <v>000C5A84</v>
      </c>
      <c r="B587" s="10">
        <f t="shared" si="22"/>
        <v>809604</v>
      </c>
      <c r="C587" s="12" t="s">
        <v>6457</v>
      </c>
      <c r="D587" s="17" t="s">
        <v>6455</v>
      </c>
      <c r="F587" s="10"/>
    </row>
    <row r="588" spans="1:6" hidden="1">
      <c r="A588" s="9" t="str">
        <f t="shared" si="23"/>
        <v>000C5B04</v>
      </c>
      <c r="B588" s="10">
        <f t="shared" si="22"/>
        <v>809732</v>
      </c>
      <c r="C588" s="10" t="s">
        <v>7320</v>
      </c>
      <c r="D588" s="17" t="s">
        <v>7321</v>
      </c>
      <c r="F588" s="10"/>
    </row>
    <row r="589" spans="1:6" hidden="1">
      <c r="A589" s="9" t="str">
        <f t="shared" si="23"/>
        <v>000C5BC0</v>
      </c>
      <c r="B589" s="10">
        <f t="shared" si="22"/>
        <v>809920</v>
      </c>
      <c r="C589" s="10" t="s">
        <v>7257</v>
      </c>
      <c r="D589" s="17" t="s">
        <v>7247</v>
      </c>
      <c r="F589" s="10"/>
    </row>
    <row r="590" spans="1:6" hidden="1">
      <c r="A590" s="9" t="str">
        <f t="shared" si="23"/>
        <v>000C5BE0</v>
      </c>
      <c r="B590" s="10">
        <f t="shared" si="22"/>
        <v>809952</v>
      </c>
      <c r="C590" s="10" t="s">
        <v>7302</v>
      </c>
      <c r="D590" s="17" t="s">
        <v>7303</v>
      </c>
      <c r="F590" s="10"/>
    </row>
    <row r="591" spans="1:6" hidden="1">
      <c r="A591" s="9" t="str">
        <f t="shared" si="23"/>
        <v>000C5DEC</v>
      </c>
      <c r="B591" s="10">
        <f t="shared" si="22"/>
        <v>810476</v>
      </c>
      <c r="C591" s="10" t="s">
        <v>6886</v>
      </c>
      <c r="D591" s="17" t="s">
        <v>8044</v>
      </c>
      <c r="F591" s="10"/>
    </row>
    <row r="592" spans="1:6" hidden="1">
      <c r="A592" s="9" t="str">
        <f t="shared" si="23"/>
        <v>000C5E6C</v>
      </c>
      <c r="B592" s="10">
        <f t="shared" si="22"/>
        <v>810604</v>
      </c>
      <c r="C592" s="10" t="s">
        <v>6887</v>
      </c>
      <c r="D592" s="17" t="s">
        <v>6183</v>
      </c>
      <c r="F592" s="10"/>
    </row>
    <row r="593" spans="1:6" hidden="1">
      <c r="A593" s="9" t="str">
        <f t="shared" si="23"/>
        <v>000C603C</v>
      </c>
      <c r="B593" s="10">
        <f t="shared" si="22"/>
        <v>811068</v>
      </c>
      <c r="C593" s="10" t="s">
        <v>8288</v>
      </c>
      <c r="D593" s="17" t="s">
        <v>8287</v>
      </c>
      <c r="F593" s="10"/>
    </row>
    <row r="594" spans="1:6" hidden="1">
      <c r="A594" s="9" t="str">
        <f t="shared" si="23"/>
        <v>000C60B8</v>
      </c>
      <c r="B594" s="10">
        <f t="shared" si="22"/>
        <v>811192</v>
      </c>
      <c r="C594" s="10" t="s">
        <v>7346</v>
      </c>
      <c r="D594" s="17" t="s">
        <v>7347</v>
      </c>
      <c r="F594" s="10"/>
    </row>
    <row r="595" spans="1:6" hidden="1">
      <c r="A595" s="9" t="str">
        <f t="shared" si="23"/>
        <v>000C6120</v>
      </c>
      <c r="B595" s="10">
        <f t="shared" si="22"/>
        <v>811296</v>
      </c>
      <c r="C595" s="10" t="s">
        <v>6888</v>
      </c>
      <c r="D595" s="18" t="s">
        <v>6182</v>
      </c>
      <c r="F595" s="10"/>
    </row>
    <row r="596" spans="1:6" hidden="1">
      <c r="A596" s="9" t="str">
        <f t="shared" si="23"/>
        <v>000C6264</v>
      </c>
      <c r="B596" s="10">
        <f t="shared" si="22"/>
        <v>811620</v>
      </c>
      <c r="C596" s="10" t="s">
        <v>6889</v>
      </c>
      <c r="D596" s="18" t="s">
        <v>6181</v>
      </c>
      <c r="F596" s="10"/>
    </row>
    <row r="597" spans="1:6" hidden="1">
      <c r="A597" s="9" t="str">
        <f t="shared" si="23"/>
        <v>000C6430</v>
      </c>
      <c r="B597" s="10">
        <f t="shared" si="22"/>
        <v>812080</v>
      </c>
      <c r="C597" s="10" t="s">
        <v>6336</v>
      </c>
      <c r="D597" s="17" t="s">
        <v>6337</v>
      </c>
      <c r="F597" s="10"/>
    </row>
    <row r="598" spans="1:6" hidden="1">
      <c r="A598" s="9" t="str">
        <f t="shared" si="23"/>
        <v>000C6518</v>
      </c>
      <c r="B598" s="10">
        <f t="shared" si="22"/>
        <v>812312</v>
      </c>
      <c r="C598" s="10" t="s">
        <v>7756</v>
      </c>
      <c r="D598" s="17" t="s">
        <v>8181</v>
      </c>
      <c r="F598" s="10"/>
    </row>
    <row r="599" spans="1:6" hidden="1">
      <c r="A599" s="9" t="str">
        <f t="shared" si="23"/>
        <v>000C65E0</v>
      </c>
      <c r="B599" s="10">
        <f t="shared" si="22"/>
        <v>812512</v>
      </c>
      <c r="C599" s="10" t="s">
        <v>6890</v>
      </c>
      <c r="D599" s="17" t="s">
        <v>6180</v>
      </c>
      <c r="F599" s="10"/>
    </row>
    <row r="600" spans="1:6" hidden="1">
      <c r="A600" s="9" t="str">
        <f t="shared" si="23"/>
        <v>000C671C</v>
      </c>
      <c r="B600" s="10">
        <f t="shared" si="22"/>
        <v>812828</v>
      </c>
      <c r="C600" s="10" t="s">
        <v>6891</v>
      </c>
      <c r="D600" s="17" t="s">
        <v>8419</v>
      </c>
      <c r="F600" s="10"/>
    </row>
    <row r="601" spans="1:6" hidden="1">
      <c r="A601" s="9" t="str">
        <f t="shared" si="23"/>
        <v>000C67EC</v>
      </c>
      <c r="B601" s="10">
        <f t="shared" si="22"/>
        <v>813036</v>
      </c>
      <c r="C601" s="10" t="s">
        <v>6892</v>
      </c>
      <c r="D601" s="17" t="s">
        <v>8422</v>
      </c>
      <c r="F601" s="10"/>
    </row>
    <row r="602" spans="1:6" ht="63.45" hidden="1">
      <c r="A602" s="9" t="str">
        <f t="shared" si="23"/>
        <v>000C6834</v>
      </c>
      <c r="B602" s="10">
        <f t="shared" si="22"/>
        <v>813108</v>
      </c>
      <c r="C602" s="10" t="s">
        <v>6893</v>
      </c>
      <c r="E602" s="17" t="s">
        <v>141</v>
      </c>
      <c r="F602" s="10"/>
    </row>
    <row r="603" spans="1:6" hidden="1">
      <c r="A603" s="9" t="str">
        <f t="shared" si="23"/>
        <v>000C68C8</v>
      </c>
      <c r="B603" s="10">
        <f t="shared" si="22"/>
        <v>813256</v>
      </c>
      <c r="C603" s="10" t="s">
        <v>8415</v>
      </c>
      <c r="D603" s="17" t="s">
        <v>8416</v>
      </c>
      <c r="F603" s="10"/>
    </row>
    <row r="604" spans="1:6" hidden="1">
      <c r="A604" s="9" t="str">
        <f t="shared" si="23"/>
        <v>000C69B4</v>
      </c>
      <c r="B604" s="10">
        <f t="shared" si="22"/>
        <v>813492</v>
      </c>
      <c r="C604" s="12" t="s">
        <v>8572</v>
      </c>
      <c r="D604" s="17" t="s">
        <v>8571</v>
      </c>
      <c r="F604" s="10"/>
    </row>
    <row r="605" spans="1:6" hidden="1">
      <c r="A605" s="9" t="str">
        <f t="shared" si="23"/>
        <v>000C6C4C</v>
      </c>
      <c r="B605" s="10">
        <f t="shared" si="22"/>
        <v>814156</v>
      </c>
      <c r="C605" s="10" t="s">
        <v>6339</v>
      </c>
      <c r="D605" s="17" t="s">
        <v>6338</v>
      </c>
      <c r="F605" s="10"/>
    </row>
    <row r="606" spans="1:6">
      <c r="A606" s="9" t="str">
        <f t="shared" si="23"/>
        <v>000C6D54</v>
      </c>
      <c r="B606" s="10">
        <f t="shared" si="22"/>
        <v>814420</v>
      </c>
      <c r="C606" s="10" t="s">
        <v>7299</v>
      </c>
      <c r="D606" s="17" t="s">
        <v>8045</v>
      </c>
      <c r="F606" s="10"/>
    </row>
    <row r="607" spans="1:6" hidden="1">
      <c r="A607" s="9" t="str">
        <f t="shared" si="23"/>
        <v>000C6EE8</v>
      </c>
      <c r="B607" s="10">
        <f t="shared" si="22"/>
        <v>814824</v>
      </c>
      <c r="C607" s="10" t="s">
        <v>7255</v>
      </c>
      <c r="D607" s="17" t="s">
        <v>7256</v>
      </c>
      <c r="F607" s="10"/>
    </row>
    <row r="608" spans="1:6" hidden="1">
      <c r="A608" s="9" t="str">
        <f t="shared" si="23"/>
        <v>000C6F08</v>
      </c>
      <c r="B608" s="10">
        <f t="shared" si="22"/>
        <v>814856</v>
      </c>
      <c r="C608" s="10" t="s">
        <v>6458</v>
      </c>
      <c r="D608" s="17" t="s">
        <v>6456</v>
      </c>
      <c r="F608" s="10"/>
    </row>
    <row r="609" spans="1:6" hidden="1">
      <c r="A609" s="9" t="str">
        <f t="shared" si="23"/>
        <v>000C6FF8</v>
      </c>
      <c r="B609" s="10">
        <f t="shared" si="22"/>
        <v>815096</v>
      </c>
      <c r="C609" s="10" t="s">
        <v>7708</v>
      </c>
      <c r="D609" s="17" t="s">
        <v>7709</v>
      </c>
      <c r="F609" s="10"/>
    </row>
    <row r="610" spans="1:6" hidden="1">
      <c r="A610" s="9" t="str">
        <f t="shared" si="23"/>
        <v>000C7034</v>
      </c>
      <c r="B610" s="10">
        <f t="shared" si="22"/>
        <v>815156</v>
      </c>
      <c r="C610" s="10" t="s">
        <v>6627</v>
      </c>
      <c r="D610" s="17" t="s">
        <v>6628</v>
      </c>
      <c r="F610" s="10"/>
    </row>
    <row r="611" spans="1:6" hidden="1">
      <c r="A611" s="9" t="str">
        <f t="shared" si="23"/>
        <v>000C711C</v>
      </c>
      <c r="B611" s="10">
        <f t="shared" ref="B611:B674" si="24">IF(A611="","",HEX2DEC(A611))</f>
        <v>815388</v>
      </c>
      <c r="C611" s="10" t="s">
        <v>6894</v>
      </c>
      <c r="D611" s="17" t="s">
        <v>6179</v>
      </c>
      <c r="F611" s="10"/>
    </row>
    <row r="612" spans="1:6" hidden="1">
      <c r="A612" s="9" t="str">
        <f t="shared" si="23"/>
        <v>000C72EC</v>
      </c>
      <c r="B612" s="10">
        <f t="shared" si="24"/>
        <v>815852</v>
      </c>
      <c r="C612" s="10" t="s">
        <v>6895</v>
      </c>
      <c r="D612" s="18" t="s">
        <v>6171</v>
      </c>
      <c r="F612" s="10"/>
    </row>
    <row r="613" spans="1:6" hidden="1">
      <c r="A613" s="9" t="str">
        <f t="shared" si="23"/>
        <v>000C7368</v>
      </c>
      <c r="B613" s="10">
        <f t="shared" si="24"/>
        <v>815976</v>
      </c>
      <c r="C613" s="12" t="s">
        <v>8626</v>
      </c>
      <c r="D613" s="17" t="s">
        <v>8629</v>
      </c>
      <c r="F613" s="10"/>
    </row>
    <row r="614" spans="1:6" hidden="1">
      <c r="A614" s="9" t="str">
        <f t="shared" si="23"/>
        <v>000C74C0</v>
      </c>
      <c r="B614" s="10">
        <f t="shared" si="24"/>
        <v>816320</v>
      </c>
      <c r="C614" s="10" t="s">
        <v>6324</v>
      </c>
      <c r="D614" s="17" t="s">
        <v>6325</v>
      </c>
      <c r="F614" s="10"/>
    </row>
    <row r="615" spans="1:6" hidden="1">
      <c r="A615" s="9" t="str">
        <f t="shared" si="23"/>
        <v>000C76E8</v>
      </c>
      <c r="B615" s="10">
        <f t="shared" si="24"/>
        <v>816872</v>
      </c>
      <c r="C615" s="10" t="s">
        <v>6896</v>
      </c>
      <c r="D615" s="18" t="s">
        <v>6117</v>
      </c>
      <c r="F615" s="10"/>
    </row>
    <row r="616" spans="1:6" hidden="1">
      <c r="A616" s="9" t="str">
        <f t="shared" si="23"/>
        <v>000C78F4</v>
      </c>
      <c r="B616" s="10">
        <f t="shared" si="24"/>
        <v>817396</v>
      </c>
      <c r="C616" s="10" t="s">
        <v>6897</v>
      </c>
      <c r="D616" s="17" t="s">
        <v>7310</v>
      </c>
      <c r="F616" s="10"/>
    </row>
    <row r="617" spans="1:6" hidden="1">
      <c r="A617" s="9" t="str">
        <f t="shared" si="23"/>
        <v>000C7964</v>
      </c>
      <c r="B617" s="10">
        <f t="shared" si="24"/>
        <v>817508</v>
      </c>
      <c r="C617" s="10" t="s">
        <v>6334</v>
      </c>
      <c r="D617" s="17" t="s">
        <v>6335</v>
      </c>
      <c r="F617" s="10"/>
    </row>
    <row r="618" spans="1:6" hidden="1">
      <c r="A618" s="9" t="str">
        <f t="shared" si="23"/>
        <v>000C79E0</v>
      </c>
      <c r="B618" s="10">
        <f t="shared" si="24"/>
        <v>817632</v>
      </c>
      <c r="C618" s="12" t="s">
        <v>8676</v>
      </c>
      <c r="D618" s="17" t="s">
        <v>8677</v>
      </c>
      <c r="F618" s="10"/>
    </row>
    <row r="619" spans="1:6" hidden="1">
      <c r="A619" s="9" t="str">
        <f t="shared" si="23"/>
        <v>000C7BD8</v>
      </c>
      <c r="B619" s="10">
        <f t="shared" si="24"/>
        <v>818136</v>
      </c>
      <c r="C619" s="10" t="s">
        <v>6898</v>
      </c>
      <c r="D619" s="17" t="s">
        <v>6166</v>
      </c>
      <c r="F619" s="10"/>
    </row>
    <row r="620" spans="1:6" hidden="1">
      <c r="A620" s="9" t="str">
        <f t="shared" si="23"/>
        <v>000C7C84</v>
      </c>
      <c r="B620" s="10">
        <f t="shared" si="24"/>
        <v>818308</v>
      </c>
      <c r="C620" s="10" t="s">
        <v>6899</v>
      </c>
      <c r="D620" s="17" t="s">
        <v>6188</v>
      </c>
      <c r="F620" s="10"/>
    </row>
    <row r="621" spans="1:6" hidden="1">
      <c r="A621" s="9" t="str">
        <f t="shared" si="23"/>
        <v>000C7D0C</v>
      </c>
      <c r="B621" s="10">
        <f t="shared" si="24"/>
        <v>818444</v>
      </c>
      <c r="C621" s="10" t="s">
        <v>7325</v>
      </c>
      <c r="D621" s="17" t="s">
        <v>7326</v>
      </c>
      <c r="F621" s="10"/>
    </row>
    <row r="622" spans="1:6" ht="79.3" hidden="1">
      <c r="A622" s="9" t="str">
        <f t="shared" si="23"/>
        <v>000C7E68</v>
      </c>
      <c r="B622" s="10">
        <f t="shared" si="24"/>
        <v>818792</v>
      </c>
      <c r="C622" s="10" t="s">
        <v>6900</v>
      </c>
      <c r="E622" s="17" t="s">
        <v>142</v>
      </c>
      <c r="F622" s="10"/>
    </row>
    <row r="623" spans="1:6" hidden="1">
      <c r="A623" s="9" t="str">
        <f t="shared" si="23"/>
        <v>000C7EBC</v>
      </c>
      <c r="B623" s="10">
        <f t="shared" si="24"/>
        <v>818876</v>
      </c>
      <c r="C623" s="10" t="s">
        <v>7737</v>
      </c>
      <c r="D623" s="17" t="s">
        <v>8046</v>
      </c>
      <c r="F623" s="10"/>
    </row>
    <row r="624" spans="1:6" hidden="1">
      <c r="A624" s="9" t="str">
        <f t="shared" si="23"/>
        <v>000C7F00</v>
      </c>
      <c r="B624" s="10">
        <f t="shared" si="24"/>
        <v>818944</v>
      </c>
      <c r="C624" s="10" t="s">
        <v>6511</v>
      </c>
      <c r="D624" s="17" t="s">
        <v>6589</v>
      </c>
      <c r="F624" s="10"/>
    </row>
    <row r="625" spans="1:6" hidden="1">
      <c r="A625" s="9" t="str">
        <f t="shared" si="23"/>
        <v>000C7F90</v>
      </c>
      <c r="B625" s="10">
        <f t="shared" si="24"/>
        <v>819088</v>
      </c>
      <c r="C625" s="10" t="s">
        <v>6621</v>
      </c>
      <c r="D625" s="17" t="s">
        <v>6622</v>
      </c>
      <c r="F625" s="10"/>
    </row>
    <row r="626" spans="1:6" hidden="1">
      <c r="A626" s="9" t="str">
        <f t="shared" si="23"/>
        <v>000C7FD4</v>
      </c>
      <c r="B626" s="10">
        <f t="shared" si="24"/>
        <v>819156</v>
      </c>
      <c r="C626" s="10" t="s">
        <v>7734</v>
      </c>
      <c r="D626" s="17" t="s">
        <v>8047</v>
      </c>
      <c r="F626" s="10"/>
    </row>
    <row r="627" spans="1:6" hidden="1">
      <c r="A627" s="9" t="str">
        <f t="shared" si="23"/>
        <v>000C8070</v>
      </c>
      <c r="B627" s="10">
        <f t="shared" si="24"/>
        <v>819312</v>
      </c>
      <c r="C627" s="10" t="s">
        <v>7245</v>
      </c>
      <c r="D627" s="17" t="s">
        <v>7253</v>
      </c>
      <c r="F627" s="10"/>
    </row>
    <row r="628" spans="1:6" hidden="1">
      <c r="A628" s="9" t="str">
        <f t="shared" si="23"/>
        <v>000C824C</v>
      </c>
      <c r="B628" s="10">
        <f t="shared" si="24"/>
        <v>819788</v>
      </c>
      <c r="C628" s="10" t="s">
        <v>6539</v>
      </c>
      <c r="D628" s="17" t="s">
        <v>6548</v>
      </c>
      <c r="F628" s="10"/>
    </row>
    <row r="629" spans="1:6" hidden="1">
      <c r="A629" s="9" t="str">
        <f t="shared" si="23"/>
        <v>000C82B4</v>
      </c>
      <c r="B629" s="10">
        <f t="shared" si="24"/>
        <v>819892</v>
      </c>
      <c r="C629" s="10" t="s">
        <v>8280</v>
      </c>
      <c r="D629" s="17" t="s">
        <v>8281</v>
      </c>
      <c r="F629" s="10"/>
    </row>
    <row r="630" spans="1:6" hidden="1">
      <c r="A630" s="9" t="str">
        <f t="shared" si="23"/>
        <v>000C8524</v>
      </c>
      <c r="B630" s="10">
        <f t="shared" si="24"/>
        <v>820516</v>
      </c>
      <c r="C630" s="10" t="s">
        <v>7531</v>
      </c>
      <c r="D630" s="17" t="s">
        <v>8048</v>
      </c>
      <c r="F630" s="10"/>
    </row>
    <row r="631" spans="1:6" hidden="1">
      <c r="A631" s="9" t="str">
        <f t="shared" si="23"/>
        <v>000C86E4</v>
      </c>
      <c r="B631" s="10">
        <f t="shared" si="24"/>
        <v>820964</v>
      </c>
      <c r="C631" s="10" t="s">
        <v>7322</v>
      </c>
      <c r="D631" s="17" t="s">
        <v>7323</v>
      </c>
      <c r="F631" s="10"/>
    </row>
    <row r="632" spans="1:6" hidden="1">
      <c r="A632" s="9" t="str">
        <f t="shared" si="23"/>
        <v>000C88F0</v>
      </c>
      <c r="B632" s="10">
        <f t="shared" si="24"/>
        <v>821488</v>
      </c>
      <c r="C632" s="10" t="s">
        <v>7704</v>
      </c>
      <c r="D632" s="17" t="s">
        <v>7705</v>
      </c>
      <c r="F632" s="10"/>
    </row>
    <row r="633" spans="1:6" hidden="1">
      <c r="A633" s="9" t="str">
        <f t="shared" si="23"/>
        <v>000C8A78</v>
      </c>
      <c r="B633" s="10">
        <f t="shared" si="24"/>
        <v>821880</v>
      </c>
      <c r="C633" s="10" t="s">
        <v>7160</v>
      </c>
      <c r="D633" s="17" t="s">
        <v>7161</v>
      </c>
      <c r="F633" s="10"/>
    </row>
    <row r="634" spans="1:6" hidden="1">
      <c r="A634" s="9" t="str">
        <f t="shared" si="23"/>
        <v>000C8B48</v>
      </c>
      <c r="B634" s="10">
        <f t="shared" si="24"/>
        <v>822088</v>
      </c>
      <c r="C634" s="10" t="s">
        <v>7306</v>
      </c>
      <c r="D634" s="17" t="s">
        <v>7307</v>
      </c>
      <c r="F634" s="10"/>
    </row>
    <row r="635" spans="1:6" hidden="1">
      <c r="A635" s="9" t="str">
        <f t="shared" si="23"/>
        <v>000C8C8C</v>
      </c>
      <c r="B635" s="10">
        <f t="shared" si="24"/>
        <v>822412</v>
      </c>
      <c r="C635" s="10" t="s">
        <v>6486</v>
      </c>
      <c r="D635" s="17" t="s">
        <v>6487</v>
      </c>
      <c r="F635" s="10"/>
    </row>
    <row r="636" spans="1:6" hidden="1">
      <c r="A636" s="9" t="str">
        <f t="shared" si="23"/>
        <v>000C8CD0</v>
      </c>
      <c r="B636" s="10">
        <f t="shared" si="24"/>
        <v>822480</v>
      </c>
      <c r="C636" s="10" t="s">
        <v>6353</v>
      </c>
      <c r="D636" s="17" t="s">
        <v>6354</v>
      </c>
      <c r="F636" s="10"/>
    </row>
    <row r="637" spans="1:6" hidden="1">
      <c r="A637" s="9" t="str">
        <f t="shared" si="23"/>
        <v>000C8E20</v>
      </c>
      <c r="B637" s="10">
        <f t="shared" si="24"/>
        <v>822816</v>
      </c>
      <c r="C637" s="10" t="s">
        <v>6901</v>
      </c>
      <c r="D637" s="17" t="s">
        <v>6164</v>
      </c>
      <c r="F637" s="10"/>
    </row>
    <row r="638" spans="1:6" hidden="1">
      <c r="A638" s="9" t="str">
        <f t="shared" si="23"/>
        <v>000C8F8C</v>
      </c>
      <c r="B638" s="10">
        <f t="shared" si="24"/>
        <v>823180</v>
      </c>
      <c r="C638" s="10" t="s">
        <v>6902</v>
      </c>
      <c r="D638" s="17" t="s">
        <v>6163</v>
      </c>
      <c r="F638" s="10"/>
    </row>
    <row r="639" spans="1:6" hidden="1">
      <c r="A639" s="9" t="str">
        <f t="shared" si="23"/>
        <v>000C8FDC</v>
      </c>
      <c r="B639" s="10">
        <f t="shared" si="24"/>
        <v>823260</v>
      </c>
      <c r="C639" s="10" t="s">
        <v>7895</v>
      </c>
      <c r="D639" s="17" t="s">
        <v>7501</v>
      </c>
      <c r="F639" s="10"/>
    </row>
    <row r="640" spans="1:6" hidden="1">
      <c r="A640" s="9" t="str">
        <f t="shared" si="23"/>
        <v>000C903C</v>
      </c>
      <c r="B640" s="10">
        <f t="shared" si="24"/>
        <v>823356</v>
      </c>
      <c r="C640" s="10" t="s">
        <v>6903</v>
      </c>
      <c r="D640" s="17" t="s">
        <v>6064</v>
      </c>
      <c r="F640" s="10"/>
    </row>
    <row r="641" spans="1:6" hidden="1">
      <c r="A641" s="9" t="str">
        <f t="shared" si="23"/>
        <v>000C90E0</v>
      </c>
      <c r="B641" s="10">
        <f t="shared" si="24"/>
        <v>823520</v>
      </c>
      <c r="C641" s="10" t="s">
        <v>6904</v>
      </c>
      <c r="D641" s="17" t="s">
        <v>6629</v>
      </c>
      <c r="F641" s="10"/>
    </row>
    <row r="642" spans="1:6" hidden="1">
      <c r="A642" s="9" t="str">
        <f t="shared" ref="A642:A705" si="25">DEC2HEX(-HEX2DEC("6DD000")+HEX2DEC(C642),8)</f>
        <v>000C925C</v>
      </c>
      <c r="B642" s="10">
        <f t="shared" si="24"/>
        <v>823900</v>
      </c>
      <c r="C642" s="10" t="s">
        <v>7376</v>
      </c>
      <c r="D642" s="17" t="s">
        <v>8049</v>
      </c>
      <c r="F642" s="10"/>
    </row>
    <row r="643" spans="1:6" ht="79.3" hidden="1">
      <c r="A643" s="9" t="str">
        <f t="shared" si="25"/>
        <v>000C93B4</v>
      </c>
      <c r="B643" s="10">
        <f t="shared" si="24"/>
        <v>824244</v>
      </c>
      <c r="C643" s="10" t="s">
        <v>6905</v>
      </c>
      <c r="E643" s="17" t="s">
        <v>142</v>
      </c>
    </row>
    <row r="644" spans="1:6" hidden="1">
      <c r="A644" s="9" t="str">
        <f t="shared" si="25"/>
        <v>000C9408</v>
      </c>
      <c r="B644" s="10">
        <f t="shared" si="24"/>
        <v>824328</v>
      </c>
      <c r="C644" s="10" t="s">
        <v>7297</v>
      </c>
      <c r="D644" s="17" t="s">
        <v>7298</v>
      </c>
      <c r="F644" s="10"/>
    </row>
    <row r="645" spans="1:6" hidden="1">
      <c r="A645" s="9" t="str">
        <f t="shared" si="25"/>
        <v>000C94C0</v>
      </c>
      <c r="B645" s="10">
        <f t="shared" si="24"/>
        <v>824512</v>
      </c>
      <c r="C645" s="10" t="s">
        <v>6906</v>
      </c>
      <c r="D645" s="17" t="s">
        <v>264</v>
      </c>
      <c r="F645" s="10"/>
    </row>
    <row r="646" spans="1:6" hidden="1">
      <c r="A646" s="9" t="str">
        <f t="shared" si="25"/>
        <v>000C9628</v>
      </c>
      <c r="B646" s="10">
        <f t="shared" si="24"/>
        <v>824872</v>
      </c>
      <c r="C646" s="10" t="s">
        <v>6488</v>
      </c>
      <c r="D646" s="17" t="s">
        <v>6584</v>
      </c>
      <c r="E646" s="10"/>
      <c r="F646" s="10"/>
    </row>
    <row r="647" spans="1:6" hidden="1">
      <c r="A647" s="9" t="str">
        <f t="shared" si="25"/>
        <v>000C967C</v>
      </c>
      <c r="B647" s="10">
        <f t="shared" si="24"/>
        <v>824956</v>
      </c>
      <c r="C647" s="10" t="s">
        <v>6490</v>
      </c>
      <c r="D647" s="17" t="s">
        <v>6544</v>
      </c>
      <c r="E647" s="10"/>
      <c r="F647" s="10"/>
    </row>
    <row r="648" spans="1:6" hidden="1">
      <c r="A648" s="9" t="str">
        <f t="shared" si="25"/>
        <v>000C96F0</v>
      </c>
      <c r="B648" s="10">
        <f t="shared" si="24"/>
        <v>825072</v>
      </c>
      <c r="C648" s="10" t="s">
        <v>6467</v>
      </c>
      <c r="D648" s="17" t="s">
        <v>6468</v>
      </c>
      <c r="E648" s="10"/>
    </row>
    <row r="649" spans="1:6" hidden="1">
      <c r="A649" s="9" t="str">
        <f t="shared" si="25"/>
        <v>000C980C</v>
      </c>
      <c r="B649" s="10">
        <f t="shared" si="24"/>
        <v>825356</v>
      </c>
      <c r="C649" s="10" t="s">
        <v>6516</v>
      </c>
      <c r="D649" s="17" t="s">
        <v>7510</v>
      </c>
      <c r="E649" s="10"/>
    </row>
    <row r="650" spans="1:6" hidden="1">
      <c r="A650" s="9" t="str">
        <f t="shared" si="25"/>
        <v>000C9838</v>
      </c>
      <c r="B650" s="10">
        <f t="shared" si="24"/>
        <v>825400</v>
      </c>
      <c r="C650" s="10" t="s">
        <v>7413</v>
      </c>
      <c r="D650" s="17" t="s">
        <v>8050</v>
      </c>
      <c r="E650" s="10"/>
    </row>
    <row r="651" spans="1:6" hidden="1">
      <c r="A651" s="9" t="str">
        <f t="shared" si="25"/>
        <v>000C98DC</v>
      </c>
      <c r="B651" s="10">
        <f t="shared" si="24"/>
        <v>825564</v>
      </c>
      <c r="C651" s="10" t="s">
        <v>7725</v>
      </c>
      <c r="D651" s="17" t="s">
        <v>8051</v>
      </c>
      <c r="F651" s="10"/>
    </row>
    <row r="652" spans="1:6" hidden="1">
      <c r="A652" s="9" t="str">
        <f t="shared" si="25"/>
        <v>000C998C</v>
      </c>
      <c r="B652" s="10">
        <f t="shared" si="24"/>
        <v>825740</v>
      </c>
      <c r="C652" s="10" t="s">
        <v>6907</v>
      </c>
      <c r="D652" s="18" t="s">
        <v>40</v>
      </c>
      <c r="E652" s="10"/>
      <c r="F652" s="10"/>
    </row>
    <row r="653" spans="1:6" hidden="1">
      <c r="A653" s="9" t="str">
        <f t="shared" si="25"/>
        <v>000C9A20</v>
      </c>
      <c r="B653" s="10">
        <f t="shared" si="24"/>
        <v>825888</v>
      </c>
      <c r="C653" s="12" t="s">
        <v>8670</v>
      </c>
      <c r="D653" s="17" t="s">
        <v>8671</v>
      </c>
      <c r="F653" s="10"/>
    </row>
    <row r="654" spans="1:6" hidden="1">
      <c r="A654" s="9" t="str">
        <f t="shared" si="25"/>
        <v>000C9C00</v>
      </c>
      <c r="B654" s="10">
        <f t="shared" si="24"/>
        <v>826368</v>
      </c>
      <c r="C654" s="10" t="s">
        <v>6616</v>
      </c>
      <c r="D654" s="17" t="s">
        <v>6615</v>
      </c>
      <c r="E654" s="10"/>
      <c r="F654" s="10"/>
    </row>
    <row r="655" spans="1:6" hidden="1">
      <c r="A655" s="9" t="str">
        <f t="shared" si="25"/>
        <v>000C9E38</v>
      </c>
      <c r="B655" s="10">
        <f t="shared" si="24"/>
        <v>826936</v>
      </c>
      <c r="C655" s="10" t="s">
        <v>6908</v>
      </c>
      <c r="D655" s="17" t="s">
        <v>6161</v>
      </c>
      <c r="E655" s="10"/>
      <c r="F655" s="10"/>
    </row>
    <row r="656" spans="1:6" hidden="1">
      <c r="A656" s="9" t="str">
        <f t="shared" si="25"/>
        <v>000C9EB8</v>
      </c>
      <c r="B656" s="10">
        <f t="shared" si="24"/>
        <v>827064</v>
      </c>
      <c r="C656" s="10" t="s">
        <v>6909</v>
      </c>
      <c r="D656" s="17" t="s">
        <v>8217</v>
      </c>
      <c r="F656" s="10"/>
    </row>
    <row r="657" spans="1:6" hidden="1">
      <c r="A657" s="9" t="str">
        <f t="shared" si="25"/>
        <v>000C9F4C</v>
      </c>
      <c r="B657" s="10">
        <f t="shared" si="24"/>
        <v>827212</v>
      </c>
      <c r="C657" s="10" t="s">
        <v>6623</v>
      </c>
      <c r="D657" s="17" t="s">
        <v>7254</v>
      </c>
      <c r="E657" s="10"/>
      <c r="F657" s="10"/>
    </row>
    <row r="658" spans="1:6" hidden="1">
      <c r="A658" s="9" t="str">
        <f t="shared" si="25"/>
        <v>000C9F70</v>
      </c>
      <c r="B658" s="10">
        <f t="shared" si="24"/>
        <v>827248</v>
      </c>
      <c r="C658" s="10" t="s">
        <v>6910</v>
      </c>
      <c r="D658" s="17" t="s">
        <v>6120</v>
      </c>
      <c r="E658" s="10"/>
      <c r="F658" s="10"/>
    </row>
    <row r="659" spans="1:6" hidden="1">
      <c r="A659" s="9" t="str">
        <f t="shared" si="25"/>
        <v>000CA058</v>
      </c>
      <c r="B659" s="10">
        <f t="shared" si="24"/>
        <v>827480</v>
      </c>
      <c r="C659" s="10" t="s">
        <v>6911</v>
      </c>
      <c r="D659" s="17" t="s">
        <v>6119</v>
      </c>
      <c r="E659" s="10"/>
      <c r="F659" s="10"/>
    </row>
    <row r="660" spans="1:6" hidden="1">
      <c r="A660" s="9" t="str">
        <f t="shared" si="25"/>
        <v>000CA0A0</v>
      </c>
      <c r="B660" s="10">
        <f t="shared" si="24"/>
        <v>827552</v>
      </c>
      <c r="C660" s="12" t="s">
        <v>8630</v>
      </c>
      <c r="D660" s="17" t="s">
        <v>8631</v>
      </c>
      <c r="F660" s="10"/>
    </row>
    <row r="661" spans="1:6" hidden="1">
      <c r="A661" s="9" t="str">
        <f t="shared" si="25"/>
        <v>000CA1A4</v>
      </c>
      <c r="B661" s="10">
        <f t="shared" si="24"/>
        <v>827812</v>
      </c>
      <c r="C661" s="10" t="s">
        <v>6326</v>
      </c>
      <c r="D661" s="17" t="s">
        <v>6327</v>
      </c>
      <c r="E661" s="10"/>
      <c r="F661" s="10"/>
    </row>
    <row r="662" spans="1:6" hidden="1">
      <c r="A662" s="9" t="str">
        <f t="shared" si="25"/>
        <v>000CA1DC</v>
      </c>
      <c r="B662" s="10">
        <f t="shared" si="24"/>
        <v>827868</v>
      </c>
      <c r="C662" s="10" t="s">
        <v>8408</v>
      </c>
      <c r="D662" s="17" t="s">
        <v>8407</v>
      </c>
      <c r="F662" s="10"/>
    </row>
    <row r="663" spans="1:6" hidden="1">
      <c r="A663" s="9" t="str">
        <f t="shared" si="25"/>
        <v>000CA24C</v>
      </c>
      <c r="B663" s="10">
        <f t="shared" si="24"/>
        <v>827980</v>
      </c>
      <c r="C663" s="10" t="s">
        <v>6510</v>
      </c>
      <c r="D663" s="17" t="s">
        <v>6509</v>
      </c>
      <c r="E663" s="10"/>
      <c r="F663" s="10"/>
    </row>
    <row r="664" spans="1:6" hidden="1">
      <c r="A664" s="9" t="str">
        <f t="shared" si="25"/>
        <v>000CA38C</v>
      </c>
      <c r="B664" s="10">
        <f t="shared" si="24"/>
        <v>828300</v>
      </c>
      <c r="C664" s="10" t="s">
        <v>7696</v>
      </c>
      <c r="D664" s="17" t="s">
        <v>7697</v>
      </c>
      <c r="F664" s="10"/>
    </row>
    <row r="665" spans="1:6" hidden="1">
      <c r="A665" s="9" t="str">
        <f t="shared" si="25"/>
        <v>000CA3D8</v>
      </c>
      <c r="B665" s="10">
        <f t="shared" si="24"/>
        <v>828376</v>
      </c>
      <c r="C665" s="10" t="s">
        <v>7736</v>
      </c>
      <c r="D665" s="17" t="s">
        <v>8052</v>
      </c>
      <c r="F665" s="10"/>
    </row>
    <row r="666" spans="1:6" hidden="1">
      <c r="A666" s="9" t="str">
        <f t="shared" si="25"/>
        <v>000CA454</v>
      </c>
      <c r="B666" s="10">
        <f t="shared" si="24"/>
        <v>828500</v>
      </c>
      <c r="C666" s="10" t="s">
        <v>7698</v>
      </c>
      <c r="D666" s="17" t="s">
        <v>7699</v>
      </c>
      <c r="F666" s="10"/>
    </row>
    <row r="667" spans="1:6" hidden="1">
      <c r="A667" s="9" t="str">
        <f t="shared" si="25"/>
        <v>000CA4F8</v>
      </c>
      <c r="B667" s="10">
        <f t="shared" si="24"/>
        <v>828664</v>
      </c>
      <c r="C667" s="10" t="s">
        <v>7266</v>
      </c>
      <c r="D667" s="17" t="s">
        <v>7267</v>
      </c>
    </row>
    <row r="668" spans="1:6" hidden="1">
      <c r="A668" s="9" t="str">
        <f t="shared" si="25"/>
        <v>000CA600</v>
      </c>
      <c r="B668" s="10">
        <f t="shared" si="24"/>
        <v>828928</v>
      </c>
      <c r="C668" s="10" t="s">
        <v>7735</v>
      </c>
      <c r="D668" s="17" t="s">
        <v>8053</v>
      </c>
      <c r="F668" s="10"/>
    </row>
    <row r="669" spans="1:6" hidden="1">
      <c r="A669" s="9" t="str">
        <f t="shared" si="25"/>
        <v>000CA650</v>
      </c>
      <c r="B669" s="10">
        <f t="shared" si="24"/>
        <v>829008</v>
      </c>
      <c r="C669" s="10" t="s">
        <v>7732</v>
      </c>
      <c r="D669" s="17" t="s">
        <v>8054</v>
      </c>
      <c r="F669" s="10"/>
    </row>
    <row r="670" spans="1:6" hidden="1">
      <c r="A670" s="9" t="str">
        <f t="shared" si="25"/>
        <v>000CA81C</v>
      </c>
      <c r="B670" s="10">
        <f t="shared" si="24"/>
        <v>829468</v>
      </c>
      <c r="C670" s="10" t="s">
        <v>6912</v>
      </c>
      <c r="D670" s="17" t="s">
        <v>6160</v>
      </c>
      <c r="F670" s="10"/>
    </row>
    <row r="671" spans="1:6" hidden="1">
      <c r="A671" s="9" t="str">
        <f t="shared" si="25"/>
        <v>000CA95C</v>
      </c>
      <c r="B671" s="10">
        <f t="shared" si="24"/>
        <v>829788</v>
      </c>
      <c r="C671" s="10" t="s">
        <v>6913</v>
      </c>
      <c r="D671" s="17" t="s">
        <v>8055</v>
      </c>
      <c r="F671" s="10"/>
    </row>
    <row r="672" spans="1:6" hidden="1">
      <c r="A672" s="9" t="str">
        <f t="shared" si="25"/>
        <v>000CA9C8</v>
      </c>
      <c r="B672" s="10">
        <f t="shared" si="24"/>
        <v>829896</v>
      </c>
      <c r="C672" s="10" t="s">
        <v>6631</v>
      </c>
      <c r="D672" s="17" t="s">
        <v>7159</v>
      </c>
      <c r="F672" s="10"/>
    </row>
    <row r="673" spans="1:6" hidden="1">
      <c r="A673" s="9" t="str">
        <f t="shared" si="25"/>
        <v>000CAA60</v>
      </c>
      <c r="B673" s="10">
        <f t="shared" si="24"/>
        <v>830048</v>
      </c>
      <c r="C673" s="10" t="s">
        <v>6914</v>
      </c>
      <c r="D673" s="17" t="s">
        <v>7691</v>
      </c>
      <c r="F673" s="10"/>
    </row>
    <row r="674" spans="1:6" hidden="1">
      <c r="A674" s="9" t="str">
        <f t="shared" si="25"/>
        <v>000CAAB4</v>
      </c>
      <c r="B674" s="10">
        <f t="shared" si="24"/>
        <v>830132</v>
      </c>
      <c r="C674" s="10" t="s">
        <v>7916</v>
      </c>
      <c r="D674" s="17" t="s">
        <v>7917</v>
      </c>
      <c r="F674" s="10"/>
    </row>
    <row r="675" spans="1:6" hidden="1">
      <c r="A675" s="9" t="str">
        <f t="shared" si="25"/>
        <v>000CAC08</v>
      </c>
      <c r="B675" s="10">
        <f t="shared" ref="B675:B738" si="26">IF(A675="","",HEX2DEC(A675))</f>
        <v>830472</v>
      </c>
      <c r="C675" s="10" t="s">
        <v>6915</v>
      </c>
      <c r="D675" s="17" t="s">
        <v>8196</v>
      </c>
      <c r="F675" s="10"/>
    </row>
    <row r="676" spans="1:6" hidden="1">
      <c r="A676" s="9" t="str">
        <f t="shared" si="25"/>
        <v>000CAC90</v>
      </c>
      <c r="B676" s="10">
        <f t="shared" si="26"/>
        <v>830608</v>
      </c>
      <c r="C676" s="10" t="s">
        <v>6530</v>
      </c>
      <c r="D676" s="17" t="s">
        <v>6596</v>
      </c>
      <c r="F676" s="10"/>
    </row>
    <row r="677" spans="1:6" hidden="1">
      <c r="A677" s="9" t="str">
        <f t="shared" si="25"/>
        <v>000CAD88</v>
      </c>
      <c r="B677" s="10">
        <f t="shared" si="26"/>
        <v>830856</v>
      </c>
      <c r="C677" s="10" t="s">
        <v>6916</v>
      </c>
      <c r="D677" s="18" t="s">
        <v>8056</v>
      </c>
      <c r="F677" s="10"/>
    </row>
    <row r="678" spans="1:6" hidden="1">
      <c r="A678" s="9" t="str">
        <f t="shared" si="25"/>
        <v>000CAE80</v>
      </c>
      <c r="B678" s="10">
        <f t="shared" si="26"/>
        <v>831104</v>
      </c>
      <c r="C678" s="10" t="s">
        <v>6917</v>
      </c>
      <c r="D678" s="17" t="s">
        <v>6314</v>
      </c>
      <c r="F678" s="10"/>
    </row>
    <row r="679" spans="1:6" hidden="1">
      <c r="A679" s="9" t="str">
        <f t="shared" si="25"/>
        <v>000CAFF4</v>
      </c>
      <c r="B679" s="10">
        <f t="shared" si="26"/>
        <v>831476</v>
      </c>
      <c r="C679" s="10" t="s">
        <v>7311</v>
      </c>
      <c r="D679" s="17" t="s">
        <v>7312</v>
      </c>
      <c r="F679" s="10"/>
    </row>
    <row r="680" spans="1:6" hidden="1">
      <c r="A680" s="9" t="str">
        <f t="shared" si="25"/>
        <v>000CB064</v>
      </c>
      <c r="B680" s="10">
        <f t="shared" si="26"/>
        <v>831588</v>
      </c>
      <c r="C680" s="10" t="s">
        <v>6469</v>
      </c>
      <c r="D680" s="17" t="s">
        <v>6578</v>
      </c>
      <c r="F680" s="10"/>
    </row>
    <row r="681" spans="1:6" hidden="1">
      <c r="A681" s="9" t="str">
        <f t="shared" si="25"/>
        <v>000CB1B8</v>
      </c>
      <c r="B681" s="10">
        <f t="shared" si="26"/>
        <v>831928</v>
      </c>
      <c r="C681" s="10" t="s">
        <v>7363</v>
      </c>
      <c r="D681" s="17" t="s">
        <v>8454</v>
      </c>
      <c r="F681" s="10"/>
    </row>
    <row r="682" spans="1:6" hidden="1">
      <c r="A682" s="9" t="str">
        <f t="shared" si="25"/>
        <v>000CB258</v>
      </c>
      <c r="B682" s="10">
        <f t="shared" si="26"/>
        <v>832088</v>
      </c>
      <c r="C682" s="10" t="s">
        <v>7290</v>
      </c>
      <c r="D682" s="17" t="s">
        <v>7288</v>
      </c>
      <c r="F682" s="10"/>
    </row>
    <row r="683" spans="1:6" hidden="1">
      <c r="A683" s="9" t="str">
        <f t="shared" si="25"/>
        <v>000CB39C</v>
      </c>
      <c r="B683" s="10">
        <f t="shared" si="26"/>
        <v>832412</v>
      </c>
      <c r="C683" s="10" t="s">
        <v>7405</v>
      </c>
      <c r="D683" s="17" t="s">
        <v>7406</v>
      </c>
      <c r="F683" s="10"/>
    </row>
    <row r="684" spans="1:6" hidden="1">
      <c r="A684" s="9" t="str">
        <f t="shared" si="25"/>
        <v>000CB480</v>
      </c>
      <c r="B684" s="10">
        <f t="shared" si="26"/>
        <v>832640</v>
      </c>
      <c r="C684" s="10" t="s">
        <v>7291</v>
      </c>
      <c r="D684" s="17" t="s">
        <v>8057</v>
      </c>
      <c r="F684" s="10"/>
    </row>
    <row r="685" spans="1:6" hidden="1">
      <c r="A685" s="9" t="str">
        <f t="shared" si="25"/>
        <v>000CB64C</v>
      </c>
      <c r="B685" s="10">
        <f t="shared" si="26"/>
        <v>833100</v>
      </c>
      <c r="C685" s="10" t="s">
        <v>6918</v>
      </c>
      <c r="D685" s="17" t="s">
        <v>8058</v>
      </c>
      <c r="F685" s="10"/>
    </row>
    <row r="686" spans="1:6" hidden="1">
      <c r="A686" s="9" t="str">
        <f t="shared" si="25"/>
        <v>000CB688</v>
      </c>
      <c r="B686" s="10">
        <f t="shared" si="26"/>
        <v>833160</v>
      </c>
      <c r="C686" s="10" t="s">
        <v>6919</v>
      </c>
      <c r="D686" s="17" t="s">
        <v>143</v>
      </c>
      <c r="F686" s="10"/>
    </row>
    <row r="687" spans="1:6" hidden="1">
      <c r="A687" s="9" t="str">
        <f t="shared" si="25"/>
        <v>000CB720</v>
      </c>
      <c r="B687" s="10">
        <f t="shared" si="26"/>
        <v>833312</v>
      </c>
      <c r="C687" s="10" t="s">
        <v>7733</v>
      </c>
      <c r="D687" s="17" t="s">
        <v>8059</v>
      </c>
      <c r="F687" s="10"/>
    </row>
    <row r="688" spans="1:6" hidden="1">
      <c r="A688" s="9" t="str">
        <f t="shared" si="25"/>
        <v>000CB794</v>
      </c>
      <c r="B688" s="10">
        <f t="shared" si="26"/>
        <v>833428</v>
      </c>
      <c r="C688" s="10" t="s">
        <v>7730</v>
      </c>
      <c r="D688" s="17" t="s">
        <v>8060</v>
      </c>
      <c r="F688" s="10"/>
    </row>
    <row r="689" spans="1:6" hidden="1">
      <c r="A689" s="9" t="str">
        <f t="shared" si="25"/>
        <v>000CB82C</v>
      </c>
      <c r="B689" s="10">
        <f t="shared" si="26"/>
        <v>833580</v>
      </c>
      <c r="C689" s="10" t="s">
        <v>6474</v>
      </c>
      <c r="D689" s="17" t="s">
        <v>6475</v>
      </c>
      <c r="F689" s="10"/>
    </row>
    <row r="690" spans="1:6" hidden="1">
      <c r="A690" s="9" t="str">
        <f t="shared" si="25"/>
        <v>000CB868</v>
      </c>
      <c r="B690" s="10">
        <f t="shared" si="26"/>
        <v>833640</v>
      </c>
      <c r="C690" s="10" t="s">
        <v>7301</v>
      </c>
      <c r="D690" s="17" t="s">
        <v>7300</v>
      </c>
      <c r="F690" s="10"/>
    </row>
    <row r="691" spans="1:6" hidden="1">
      <c r="A691" s="9" t="str">
        <f t="shared" si="25"/>
        <v>000CBC30</v>
      </c>
      <c r="B691" s="10">
        <f t="shared" si="26"/>
        <v>834608</v>
      </c>
      <c r="C691" s="10" t="s">
        <v>7726</v>
      </c>
      <c r="D691" s="17" t="s">
        <v>8061</v>
      </c>
      <c r="F691" s="10"/>
    </row>
    <row r="692" spans="1:6" hidden="1">
      <c r="A692" s="9" t="str">
        <f t="shared" si="25"/>
        <v>000CBCEC</v>
      </c>
      <c r="B692" s="10">
        <f t="shared" si="26"/>
        <v>834796</v>
      </c>
      <c r="C692" s="10" t="s">
        <v>8421</v>
      </c>
      <c r="D692" s="17" t="s">
        <v>8425</v>
      </c>
      <c r="F692" s="10"/>
    </row>
    <row r="693" spans="1:6" hidden="1">
      <c r="A693" s="9" t="str">
        <f t="shared" si="25"/>
        <v>000CBD9C</v>
      </c>
      <c r="B693" s="10">
        <f t="shared" si="26"/>
        <v>834972</v>
      </c>
      <c r="C693" s="10" t="s">
        <v>7694</v>
      </c>
      <c r="D693" s="17" t="s">
        <v>7695</v>
      </c>
      <c r="F693" s="10"/>
    </row>
    <row r="694" spans="1:6" hidden="1">
      <c r="A694" s="9" t="str">
        <f t="shared" si="25"/>
        <v>000CBDDC</v>
      </c>
      <c r="B694" s="10">
        <f t="shared" si="26"/>
        <v>835036</v>
      </c>
      <c r="C694" s="10" t="s">
        <v>8223</v>
      </c>
      <c r="D694" s="17" t="s">
        <v>8220</v>
      </c>
      <c r="F694" s="10"/>
    </row>
    <row r="695" spans="1:6" hidden="1">
      <c r="A695" s="9" t="str">
        <f t="shared" si="25"/>
        <v>000CBE2C</v>
      </c>
      <c r="B695" s="10">
        <f t="shared" si="26"/>
        <v>835116</v>
      </c>
      <c r="C695" s="10" t="s">
        <v>6632</v>
      </c>
      <c r="D695" s="17" t="s">
        <v>6190</v>
      </c>
      <c r="F695" s="10"/>
    </row>
    <row r="696" spans="1:6" hidden="1">
      <c r="A696" s="9" t="str">
        <f t="shared" si="25"/>
        <v>000CBEC4</v>
      </c>
      <c r="B696" s="10">
        <f t="shared" si="26"/>
        <v>835268</v>
      </c>
      <c r="C696" s="10" t="s">
        <v>6920</v>
      </c>
      <c r="D696" s="17" t="s">
        <v>261</v>
      </c>
      <c r="F696" s="10"/>
    </row>
    <row r="697" spans="1:6" hidden="1">
      <c r="A697" s="9" t="str">
        <f t="shared" si="25"/>
        <v>000CBF24</v>
      </c>
      <c r="B697" s="10">
        <f t="shared" si="26"/>
        <v>835364</v>
      </c>
      <c r="C697" s="10" t="s">
        <v>7558</v>
      </c>
      <c r="D697" s="17" t="s">
        <v>8062</v>
      </c>
      <c r="F697" s="10"/>
    </row>
    <row r="698" spans="1:6" hidden="1">
      <c r="A698" s="9" t="str">
        <f t="shared" si="25"/>
        <v>000CC110</v>
      </c>
      <c r="B698" s="10">
        <f t="shared" si="26"/>
        <v>835856</v>
      </c>
      <c r="C698" s="10" t="s">
        <v>6507</v>
      </c>
      <c r="D698" s="17" t="s">
        <v>6508</v>
      </c>
      <c r="F698" s="10"/>
    </row>
    <row r="699" spans="1:6" hidden="1">
      <c r="A699" s="9" t="str">
        <f t="shared" si="25"/>
        <v>000CC1B0</v>
      </c>
      <c r="B699" s="10">
        <f t="shared" si="26"/>
        <v>836016</v>
      </c>
      <c r="C699" s="10" t="s">
        <v>6921</v>
      </c>
      <c r="D699" s="17" t="s">
        <v>8493</v>
      </c>
      <c r="F699" s="10"/>
    </row>
    <row r="700" spans="1:6" hidden="1">
      <c r="A700" s="9" t="str">
        <f t="shared" si="25"/>
        <v>000CC39C</v>
      </c>
      <c r="B700" s="10">
        <f t="shared" si="26"/>
        <v>836508</v>
      </c>
      <c r="C700" s="10" t="s">
        <v>7731</v>
      </c>
      <c r="D700" s="17" t="s">
        <v>8063</v>
      </c>
      <c r="F700" s="10"/>
    </row>
    <row r="701" spans="1:6" hidden="1">
      <c r="A701" s="9" t="str">
        <f t="shared" si="25"/>
        <v>000CC400</v>
      </c>
      <c r="B701" s="10">
        <f t="shared" si="26"/>
        <v>836608</v>
      </c>
      <c r="C701" s="10" t="s">
        <v>6345</v>
      </c>
      <c r="D701" s="17" t="s">
        <v>6344</v>
      </c>
      <c r="F701" s="10"/>
    </row>
    <row r="702" spans="1:6" hidden="1">
      <c r="A702" s="9" t="str">
        <f t="shared" si="25"/>
        <v>000CC628</v>
      </c>
      <c r="B702" s="10">
        <f t="shared" si="26"/>
        <v>837160</v>
      </c>
      <c r="C702" s="10" t="s">
        <v>7706</v>
      </c>
      <c r="D702" s="17" t="s">
        <v>7707</v>
      </c>
      <c r="F702" s="10"/>
    </row>
    <row r="703" spans="1:6" hidden="1">
      <c r="A703" s="9" t="str">
        <f t="shared" si="25"/>
        <v>000CC668</v>
      </c>
      <c r="B703" s="10">
        <f t="shared" si="26"/>
        <v>837224</v>
      </c>
      <c r="C703" s="10" t="s">
        <v>7937</v>
      </c>
      <c r="D703" s="17" t="s">
        <v>8219</v>
      </c>
      <c r="F703" s="10"/>
    </row>
    <row r="704" spans="1:6" hidden="1">
      <c r="A704" s="9" t="str">
        <f t="shared" si="25"/>
        <v>000CC818</v>
      </c>
      <c r="B704" s="10">
        <f t="shared" si="26"/>
        <v>837656</v>
      </c>
      <c r="C704" s="10" t="s">
        <v>6922</v>
      </c>
      <c r="D704" s="17" t="s">
        <v>8202</v>
      </c>
      <c r="F704" s="10"/>
    </row>
    <row r="705" spans="1:6" hidden="1">
      <c r="A705" s="9" t="str">
        <f t="shared" si="25"/>
        <v>000CC93C</v>
      </c>
      <c r="B705" s="10">
        <f t="shared" si="26"/>
        <v>837948</v>
      </c>
      <c r="C705" s="10" t="s">
        <v>6449</v>
      </c>
      <c r="D705" s="17" t="s">
        <v>6450</v>
      </c>
      <c r="F705" s="10"/>
    </row>
    <row r="706" spans="1:6" hidden="1">
      <c r="A706" s="9" t="str">
        <f t="shared" ref="A706:A769" si="27">DEC2HEX(-HEX2DEC("6DD000")+HEX2DEC(C706),8)</f>
        <v>000CC9A4</v>
      </c>
      <c r="B706" s="10">
        <f t="shared" si="26"/>
        <v>838052</v>
      </c>
      <c r="C706" s="10" t="s">
        <v>6923</v>
      </c>
      <c r="D706" s="17" t="s">
        <v>7350</v>
      </c>
      <c r="F706" s="10"/>
    </row>
    <row r="707" spans="1:6" hidden="1">
      <c r="A707" s="9" t="str">
        <f t="shared" si="27"/>
        <v>000CCC04</v>
      </c>
      <c r="B707" s="10">
        <f t="shared" si="26"/>
        <v>838660</v>
      </c>
      <c r="C707" s="10" t="s">
        <v>7391</v>
      </c>
      <c r="D707" s="17" t="s">
        <v>8064</v>
      </c>
      <c r="F707" s="10"/>
    </row>
    <row r="708" spans="1:6" hidden="1">
      <c r="A708" s="9" t="str">
        <f t="shared" si="27"/>
        <v>000CCC60</v>
      </c>
      <c r="B708" s="10">
        <f t="shared" si="26"/>
        <v>838752</v>
      </c>
      <c r="C708" s="10" t="s">
        <v>6924</v>
      </c>
      <c r="D708" s="17" t="s">
        <v>8065</v>
      </c>
      <c r="F708" s="10"/>
    </row>
    <row r="709" spans="1:6" hidden="1">
      <c r="A709" s="9" t="str">
        <f t="shared" si="27"/>
        <v>000CCD5C</v>
      </c>
      <c r="B709" s="10">
        <f t="shared" si="26"/>
        <v>839004</v>
      </c>
      <c r="C709" s="10" t="s">
        <v>6361</v>
      </c>
      <c r="D709" s="17" t="s">
        <v>7690</v>
      </c>
      <c r="F709" s="10"/>
    </row>
    <row r="710" spans="1:6" hidden="1">
      <c r="A710" s="9" t="str">
        <f t="shared" si="27"/>
        <v>000CCD98</v>
      </c>
      <c r="B710" s="10">
        <f t="shared" si="26"/>
        <v>839064</v>
      </c>
      <c r="C710" s="10" t="s">
        <v>8420</v>
      </c>
      <c r="D710" s="17" t="s">
        <v>8423</v>
      </c>
      <c r="F710" s="10"/>
    </row>
    <row r="711" spans="1:6" hidden="1">
      <c r="A711" s="9" t="str">
        <f t="shared" si="27"/>
        <v>000CCDDC</v>
      </c>
      <c r="B711" s="10">
        <f t="shared" si="26"/>
        <v>839132</v>
      </c>
      <c r="C711" s="10" t="s">
        <v>7919</v>
      </c>
      <c r="D711" s="17" t="s">
        <v>8212</v>
      </c>
      <c r="F711" s="10"/>
    </row>
    <row r="712" spans="1:6" hidden="1">
      <c r="A712" s="9" t="str">
        <f t="shared" si="27"/>
        <v>000CCF50</v>
      </c>
      <c r="B712" s="10">
        <f t="shared" si="26"/>
        <v>839504</v>
      </c>
      <c r="C712" s="10" t="s">
        <v>6532</v>
      </c>
      <c r="D712" s="17" t="s">
        <v>6597</v>
      </c>
      <c r="F712" s="10"/>
    </row>
    <row r="713" spans="1:6" hidden="1">
      <c r="A713" s="9" t="str">
        <f t="shared" si="27"/>
        <v>000CD030</v>
      </c>
      <c r="B713" s="10">
        <f t="shared" si="26"/>
        <v>839728</v>
      </c>
      <c r="C713" s="10" t="s">
        <v>6533</v>
      </c>
      <c r="D713" s="17" t="s">
        <v>6598</v>
      </c>
      <c r="F713" s="10"/>
    </row>
    <row r="714" spans="1:6" hidden="1">
      <c r="A714" s="9" t="str">
        <f t="shared" si="27"/>
        <v>000CD1B0</v>
      </c>
      <c r="B714" s="10">
        <f t="shared" si="26"/>
        <v>840112</v>
      </c>
      <c r="C714" s="10" t="s">
        <v>7317</v>
      </c>
      <c r="D714" s="17" t="s">
        <v>7491</v>
      </c>
      <c r="F714" s="10"/>
    </row>
    <row r="715" spans="1:6" hidden="1">
      <c r="A715" s="9" t="str">
        <f t="shared" si="27"/>
        <v>000CD274</v>
      </c>
      <c r="B715" s="10">
        <f t="shared" si="26"/>
        <v>840308</v>
      </c>
      <c r="C715" s="10" t="s">
        <v>7934</v>
      </c>
      <c r="D715" s="17" t="s">
        <v>8215</v>
      </c>
      <c r="F715" s="10"/>
    </row>
    <row r="716" spans="1:6" hidden="1">
      <c r="A716" s="9" t="str">
        <f t="shared" si="27"/>
        <v>000CD308</v>
      </c>
      <c r="B716" s="10">
        <f t="shared" si="26"/>
        <v>840456</v>
      </c>
      <c r="C716" s="10" t="s">
        <v>7828</v>
      </c>
      <c r="D716" s="17" t="s">
        <v>8453</v>
      </c>
      <c r="F716" s="10"/>
    </row>
    <row r="717" spans="1:6" ht="63.45" hidden="1">
      <c r="A717" s="9" t="str">
        <f t="shared" si="27"/>
        <v>000CD378</v>
      </c>
      <c r="B717" s="10">
        <f t="shared" si="26"/>
        <v>840568</v>
      </c>
      <c r="C717" s="10" t="s">
        <v>6925</v>
      </c>
      <c r="D717" s="17" t="s">
        <v>6155</v>
      </c>
      <c r="F717" s="10"/>
    </row>
    <row r="718" spans="1:6" ht="31.75" hidden="1">
      <c r="A718" s="9" t="str">
        <f t="shared" si="27"/>
        <v>000CD468</v>
      </c>
      <c r="B718" s="10">
        <f t="shared" si="26"/>
        <v>840808</v>
      </c>
      <c r="C718" s="10" t="s">
        <v>6605</v>
      </c>
      <c r="D718" s="17" t="s">
        <v>8433</v>
      </c>
      <c r="F718" s="10"/>
    </row>
    <row r="719" spans="1:6" hidden="1">
      <c r="A719" s="9" t="str">
        <f t="shared" si="27"/>
        <v>000CD4A8</v>
      </c>
      <c r="B719" s="10">
        <f t="shared" si="26"/>
        <v>840872</v>
      </c>
      <c r="C719" s="10" t="s">
        <v>6926</v>
      </c>
      <c r="D719" s="17" t="s">
        <v>8066</v>
      </c>
      <c r="F719" s="10"/>
    </row>
    <row r="720" spans="1:6" hidden="1">
      <c r="A720" s="9" t="str">
        <f t="shared" si="27"/>
        <v>000CD500</v>
      </c>
      <c r="B720" s="10">
        <f t="shared" si="26"/>
        <v>840960</v>
      </c>
      <c r="C720" s="10" t="s">
        <v>6927</v>
      </c>
      <c r="D720" s="17" t="s">
        <v>6154</v>
      </c>
      <c r="F720" s="10"/>
    </row>
    <row r="721" spans="1:6" hidden="1">
      <c r="A721" s="9" t="str">
        <f t="shared" si="27"/>
        <v>000CD6A0</v>
      </c>
      <c r="B721" s="10">
        <f t="shared" si="26"/>
        <v>841376</v>
      </c>
      <c r="C721" s="10" t="s">
        <v>6928</v>
      </c>
      <c r="D721" s="17" t="s">
        <v>193</v>
      </c>
      <c r="F721" s="10"/>
    </row>
    <row r="722" spans="1:6" ht="31.75" hidden="1">
      <c r="A722" s="9" t="str">
        <f t="shared" si="27"/>
        <v>000CD730</v>
      </c>
      <c r="B722" s="10">
        <f t="shared" si="26"/>
        <v>841520</v>
      </c>
      <c r="C722" s="10" t="s">
        <v>7496</v>
      </c>
      <c r="D722" s="17" t="s">
        <v>7497</v>
      </c>
      <c r="F722" s="10"/>
    </row>
    <row r="723" spans="1:6" hidden="1">
      <c r="A723" s="9" t="str">
        <f t="shared" si="27"/>
        <v>000CD794</v>
      </c>
      <c r="B723" s="10">
        <f t="shared" si="26"/>
        <v>841620</v>
      </c>
      <c r="C723" s="10" t="s">
        <v>7807</v>
      </c>
      <c r="D723" s="17" t="s">
        <v>7808</v>
      </c>
      <c r="F723" s="10"/>
    </row>
    <row r="724" spans="1:6" hidden="1">
      <c r="A724" s="9" t="str">
        <f t="shared" si="27"/>
        <v>000CD820</v>
      </c>
      <c r="B724" s="10">
        <f t="shared" si="26"/>
        <v>841760</v>
      </c>
      <c r="C724" s="10" t="s">
        <v>6929</v>
      </c>
      <c r="D724" s="17" t="s">
        <v>7265</v>
      </c>
      <c r="F724" s="10"/>
    </row>
    <row r="725" spans="1:6" hidden="1">
      <c r="A725" s="9" t="str">
        <f t="shared" si="27"/>
        <v>000CD97C</v>
      </c>
      <c r="B725" s="10">
        <f t="shared" si="26"/>
        <v>842108</v>
      </c>
      <c r="C725" s="10" t="s">
        <v>7385</v>
      </c>
      <c r="D725" s="17" t="s">
        <v>7386</v>
      </c>
      <c r="F725" s="10"/>
    </row>
    <row r="726" spans="1:6" hidden="1">
      <c r="A726" s="9" t="str">
        <f t="shared" si="27"/>
        <v>000CD9A8</v>
      </c>
      <c r="B726" s="10">
        <f t="shared" si="26"/>
        <v>842152</v>
      </c>
      <c r="C726" s="10" t="s">
        <v>7692</v>
      </c>
      <c r="D726" s="17" t="s">
        <v>7693</v>
      </c>
      <c r="F726" s="10"/>
    </row>
    <row r="727" spans="1:6" hidden="1">
      <c r="A727" s="9" t="str">
        <f t="shared" si="27"/>
        <v>000CDAB8</v>
      </c>
      <c r="B727" s="10">
        <f t="shared" si="26"/>
        <v>842424</v>
      </c>
      <c r="C727" s="10" t="s">
        <v>6930</v>
      </c>
      <c r="D727" s="17" t="s">
        <v>6063</v>
      </c>
      <c r="F727" s="10"/>
    </row>
    <row r="728" spans="1:6" hidden="1">
      <c r="A728" s="9" t="str">
        <f t="shared" si="27"/>
        <v>000CDB10</v>
      </c>
      <c r="B728" s="10">
        <f t="shared" si="26"/>
        <v>842512</v>
      </c>
      <c r="C728" s="10" t="s">
        <v>7936</v>
      </c>
      <c r="D728" s="17" t="s">
        <v>8218</v>
      </c>
      <c r="F728" s="10"/>
    </row>
    <row r="729" spans="1:6" hidden="1">
      <c r="A729" s="9" t="str">
        <f t="shared" si="27"/>
        <v>000CDC48</v>
      </c>
      <c r="B729" s="10">
        <f t="shared" si="26"/>
        <v>842824</v>
      </c>
      <c r="C729" s="10" t="s">
        <v>7557</v>
      </c>
      <c r="D729" s="17" t="s">
        <v>8067</v>
      </c>
      <c r="F729" s="10"/>
    </row>
    <row r="730" spans="1:6" ht="47.6" hidden="1">
      <c r="A730" s="9" t="str">
        <f t="shared" si="27"/>
        <v>000CDE04</v>
      </c>
      <c r="B730" s="10">
        <f t="shared" si="26"/>
        <v>843268</v>
      </c>
      <c r="C730" s="10" t="s">
        <v>6931</v>
      </c>
      <c r="E730" s="17" t="s">
        <v>18</v>
      </c>
      <c r="F730" s="10"/>
    </row>
    <row r="731" spans="1:6" hidden="1">
      <c r="A731" s="9" t="str">
        <f t="shared" si="27"/>
        <v>000CDE70</v>
      </c>
      <c r="B731" s="10">
        <f t="shared" si="26"/>
        <v>843376</v>
      </c>
      <c r="C731" s="10" t="s">
        <v>6932</v>
      </c>
      <c r="D731" s="17" t="s">
        <v>197</v>
      </c>
      <c r="F731" s="10"/>
    </row>
    <row r="732" spans="1:6" hidden="1">
      <c r="A732" s="9" t="str">
        <f t="shared" si="27"/>
        <v>000CE170</v>
      </c>
      <c r="B732" s="10">
        <f t="shared" si="26"/>
        <v>844144</v>
      </c>
      <c r="C732" s="10" t="s">
        <v>7920</v>
      </c>
      <c r="D732" s="17" t="s">
        <v>8213</v>
      </c>
      <c r="F732" s="10"/>
    </row>
    <row r="733" spans="1:6" hidden="1">
      <c r="A733" s="9" t="str">
        <f t="shared" si="27"/>
        <v>000CE184</v>
      </c>
      <c r="B733" s="10">
        <f t="shared" si="26"/>
        <v>844164</v>
      </c>
      <c r="C733" s="10" t="s">
        <v>7313</v>
      </c>
      <c r="D733" s="17" t="s">
        <v>8068</v>
      </c>
      <c r="F733" s="10"/>
    </row>
    <row r="734" spans="1:6" hidden="1">
      <c r="A734" s="9" t="str">
        <f t="shared" si="27"/>
        <v>000CE1B0</v>
      </c>
      <c r="B734" s="10">
        <f t="shared" si="26"/>
        <v>844208</v>
      </c>
      <c r="C734" s="10" t="s">
        <v>7388</v>
      </c>
      <c r="D734" s="17" t="s">
        <v>8069</v>
      </c>
      <c r="F734" s="10"/>
    </row>
    <row r="735" spans="1:6" hidden="1">
      <c r="A735" s="9" t="str">
        <f t="shared" si="27"/>
        <v>000CE210</v>
      </c>
      <c r="B735" s="10">
        <f t="shared" si="26"/>
        <v>844304</v>
      </c>
      <c r="C735" s="10" t="s">
        <v>7683</v>
      </c>
      <c r="D735" s="17" t="s">
        <v>7684</v>
      </c>
      <c r="F735" s="10"/>
    </row>
    <row r="736" spans="1:6" hidden="1">
      <c r="A736" s="9" t="str">
        <f t="shared" si="27"/>
        <v>000CE2C0</v>
      </c>
      <c r="B736" s="10">
        <f t="shared" si="26"/>
        <v>844480</v>
      </c>
      <c r="C736" s="10" t="s">
        <v>6346</v>
      </c>
      <c r="D736" s="18" t="s">
        <v>6618</v>
      </c>
      <c r="F736" s="10"/>
    </row>
    <row r="737" spans="1:6" hidden="1">
      <c r="A737" s="9" t="str">
        <f t="shared" si="27"/>
        <v>000CE300</v>
      </c>
      <c r="B737" s="10">
        <f t="shared" si="26"/>
        <v>844544</v>
      </c>
      <c r="C737" s="10" t="s">
        <v>6619</v>
      </c>
      <c r="D737" s="17" t="s">
        <v>6620</v>
      </c>
      <c r="F737" s="10"/>
    </row>
    <row r="738" spans="1:6" hidden="1">
      <c r="A738" s="9" t="str">
        <f t="shared" si="27"/>
        <v>000CE378</v>
      </c>
      <c r="B738" s="10">
        <f t="shared" si="26"/>
        <v>844664</v>
      </c>
      <c r="C738" s="10" t="s">
        <v>6933</v>
      </c>
      <c r="D738" s="17" t="s">
        <v>7422</v>
      </c>
      <c r="F738" s="10"/>
    </row>
    <row r="739" spans="1:6" hidden="1">
      <c r="A739" s="9" t="str">
        <f t="shared" si="27"/>
        <v>000CE3BC</v>
      </c>
      <c r="B739" s="10">
        <f t="shared" ref="B739:B802" si="28">IF(A739="","",HEX2DEC(A739))</f>
        <v>844732</v>
      </c>
      <c r="C739" s="10" t="s">
        <v>6934</v>
      </c>
      <c r="D739" s="17" t="s">
        <v>230</v>
      </c>
      <c r="F739" s="10"/>
    </row>
    <row r="740" spans="1:6" hidden="1">
      <c r="A740" s="9" t="str">
        <f t="shared" si="27"/>
        <v>000CE438</v>
      </c>
      <c r="B740" s="10">
        <f t="shared" si="28"/>
        <v>844856</v>
      </c>
      <c r="C740" s="10" t="s">
        <v>6531</v>
      </c>
      <c r="D740" s="17" t="s">
        <v>6599</v>
      </c>
      <c r="F740" s="10"/>
    </row>
    <row r="741" spans="1:6">
      <c r="A741" s="9" t="str">
        <f t="shared" si="27"/>
        <v>000CE500</v>
      </c>
      <c r="B741" s="10">
        <f t="shared" si="28"/>
        <v>845056</v>
      </c>
      <c r="C741" s="10" t="s">
        <v>6935</v>
      </c>
      <c r="D741" s="17" t="s">
        <v>8751</v>
      </c>
      <c r="F741" s="10"/>
    </row>
    <row r="742" spans="1:6" hidden="1">
      <c r="A742" s="9" t="str">
        <f t="shared" si="27"/>
        <v>000CE568</v>
      </c>
      <c r="B742" s="10">
        <f t="shared" si="28"/>
        <v>845160</v>
      </c>
      <c r="C742" s="10" t="s">
        <v>7506</v>
      </c>
      <c r="D742" s="17" t="s">
        <v>8070</v>
      </c>
      <c r="F742" s="10"/>
    </row>
    <row r="743" spans="1:6" hidden="1">
      <c r="A743" s="9" t="str">
        <f t="shared" si="27"/>
        <v>000CE5B0</v>
      </c>
      <c r="B743" s="10">
        <f t="shared" si="28"/>
        <v>845232</v>
      </c>
      <c r="C743" s="10" t="s">
        <v>6936</v>
      </c>
      <c r="D743" s="17" t="s">
        <v>6062</v>
      </c>
      <c r="F743" s="10"/>
    </row>
    <row r="744" spans="1:6" hidden="1">
      <c r="A744" s="9" t="str">
        <f t="shared" si="27"/>
        <v>000CE620</v>
      </c>
      <c r="B744" s="10">
        <f t="shared" si="28"/>
        <v>845344</v>
      </c>
      <c r="C744" s="10" t="s">
        <v>7428</v>
      </c>
      <c r="D744" s="17" t="s">
        <v>8071</v>
      </c>
      <c r="F744" s="10"/>
    </row>
    <row r="745" spans="1:6" hidden="1">
      <c r="A745" s="9" t="str">
        <f t="shared" si="27"/>
        <v>000CE660</v>
      </c>
      <c r="B745" s="10">
        <f t="shared" si="28"/>
        <v>845408</v>
      </c>
      <c r="C745" s="10" t="s">
        <v>7426</v>
      </c>
      <c r="D745" s="17" t="s">
        <v>7427</v>
      </c>
      <c r="F745" s="10"/>
    </row>
    <row r="746" spans="1:6" hidden="1">
      <c r="A746" s="9" t="str">
        <f t="shared" si="27"/>
        <v>000CE694</v>
      </c>
      <c r="B746" s="10">
        <f t="shared" si="28"/>
        <v>845460</v>
      </c>
      <c r="C746" s="10" t="s">
        <v>6454</v>
      </c>
      <c r="D746" s="17" t="s">
        <v>6452</v>
      </c>
      <c r="F746" s="10"/>
    </row>
    <row r="747" spans="1:6" hidden="1">
      <c r="A747" s="9" t="str">
        <f t="shared" si="27"/>
        <v>000CE7A4</v>
      </c>
      <c r="B747" s="10">
        <f t="shared" si="28"/>
        <v>845732</v>
      </c>
      <c r="C747" s="10" t="s">
        <v>8494</v>
      </c>
      <c r="D747" s="17" t="s">
        <v>8495</v>
      </c>
      <c r="F747" s="10"/>
    </row>
    <row r="748" spans="1:6" hidden="1">
      <c r="A748" s="9" t="str">
        <f t="shared" si="27"/>
        <v>000CE834</v>
      </c>
      <c r="B748" s="10">
        <f t="shared" si="28"/>
        <v>845876</v>
      </c>
      <c r="C748" s="10" t="s">
        <v>6433</v>
      </c>
      <c r="D748" s="17" t="s">
        <v>6572</v>
      </c>
      <c r="F748" s="10"/>
    </row>
    <row r="749" spans="1:6" hidden="1">
      <c r="A749" s="9" t="str">
        <f t="shared" si="27"/>
        <v>000CEAB0</v>
      </c>
      <c r="B749" s="10">
        <f t="shared" si="28"/>
        <v>846512</v>
      </c>
      <c r="C749" s="10" t="s">
        <v>7500</v>
      </c>
      <c r="D749" s="17" t="s">
        <v>8072</v>
      </c>
      <c r="F749" s="10"/>
    </row>
    <row r="750" spans="1:6" ht="63.45" hidden="1">
      <c r="A750" s="9" t="str">
        <f t="shared" si="27"/>
        <v>000CEBCC</v>
      </c>
      <c r="B750" s="10">
        <f t="shared" si="28"/>
        <v>846796</v>
      </c>
      <c r="C750" s="10" t="s">
        <v>6937</v>
      </c>
      <c r="E750" s="17" t="s">
        <v>144</v>
      </c>
      <c r="F750" s="10"/>
    </row>
    <row r="751" spans="1:6" hidden="1">
      <c r="A751" s="9" t="str">
        <f t="shared" si="27"/>
        <v>000CEBF8</v>
      </c>
      <c r="B751" s="10">
        <f t="shared" si="28"/>
        <v>846840</v>
      </c>
      <c r="C751" s="10" t="s">
        <v>7392</v>
      </c>
      <c r="D751" s="17" t="s">
        <v>8073</v>
      </c>
      <c r="F751" s="10"/>
    </row>
    <row r="752" spans="1:6" hidden="1">
      <c r="A752" s="9" t="str">
        <f t="shared" si="27"/>
        <v>000CEC64</v>
      </c>
      <c r="B752" s="10">
        <f t="shared" si="28"/>
        <v>846948</v>
      </c>
      <c r="C752" s="10" t="s">
        <v>7395</v>
      </c>
      <c r="D752" s="17" t="s">
        <v>8074</v>
      </c>
      <c r="F752" s="10"/>
    </row>
    <row r="753" spans="1:6" hidden="1">
      <c r="A753" s="9" t="str">
        <f t="shared" si="27"/>
        <v>000CECAC</v>
      </c>
      <c r="B753" s="10">
        <f t="shared" si="28"/>
        <v>847020</v>
      </c>
      <c r="C753" s="10" t="s">
        <v>7389</v>
      </c>
      <c r="D753" s="17" t="s">
        <v>8075</v>
      </c>
      <c r="F753" s="10"/>
    </row>
    <row r="754" spans="1:6" hidden="1">
      <c r="A754" s="9" t="str">
        <f t="shared" si="27"/>
        <v>000CEDB8</v>
      </c>
      <c r="B754" s="10">
        <f t="shared" si="28"/>
        <v>847288</v>
      </c>
      <c r="C754" s="10" t="s">
        <v>7393</v>
      </c>
      <c r="D754" s="17" t="s">
        <v>8076</v>
      </c>
      <c r="F754" s="10"/>
    </row>
    <row r="755" spans="1:6" hidden="1">
      <c r="A755" s="9" t="str">
        <f t="shared" si="27"/>
        <v>000CEE0C</v>
      </c>
      <c r="B755" s="10">
        <f t="shared" si="28"/>
        <v>847372</v>
      </c>
      <c r="C755" s="10" t="s">
        <v>7387</v>
      </c>
      <c r="D755" s="17" t="s">
        <v>8077</v>
      </c>
      <c r="F755" s="10"/>
    </row>
    <row r="756" spans="1:6" hidden="1">
      <c r="A756" s="9" t="str">
        <f t="shared" si="27"/>
        <v>000CEE50</v>
      </c>
      <c r="B756" s="10">
        <f t="shared" si="28"/>
        <v>847440</v>
      </c>
      <c r="C756" s="10" t="s">
        <v>7502</v>
      </c>
      <c r="D756" s="17" t="s">
        <v>7503</v>
      </c>
      <c r="F756" s="10"/>
    </row>
    <row r="757" spans="1:6" ht="31.75" hidden="1">
      <c r="A757" s="9" t="str">
        <f t="shared" si="27"/>
        <v>000CEF14</v>
      </c>
      <c r="B757" s="10">
        <f t="shared" si="28"/>
        <v>847636</v>
      </c>
      <c r="C757" s="10" t="s">
        <v>7289</v>
      </c>
      <c r="D757" s="17" t="s">
        <v>7421</v>
      </c>
      <c r="F757" s="10"/>
    </row>
    <row r="758" spans="1:6" hidden="1">
      <c r="A758" s="9" t="str">
        <f t="shared" si="27"/>
        <v>000CEF50</v>
      </c>
      <c r="B758" s="10">
        <f t="shared" si="28"/>
        <v>847696</v>
      </c>
      <c r="C758" s="10" t="s">
        <v>7494</v>
      </c>
      <c r="D758" s="17" t="s">
        <v>7495</v>
      </c>
      <c r="F758" s="10"/>
    </row>
    <row r="759" spans="1:6" hidden="1">
      <c r="A759" s="9" t="str">
        <f t="shared" si="27"/>
        <v>000CEFD8</v>
      </c>
      <c r="B759" s="10">
        <f t="shared" si="28"/>
        <v>847832</v>
      </c>
      <c r="C759" s="10" t="s">
        <v>7874</v>
      </c>
      <c r="D759" s="17" t="s">
        <v>8206</v>
      </c>
      <c r="F759" s="10"/>
    </row>
    <row r="760" spans="1:6" hidden="1">
      <c r="A760" s="9" t="str">
        <f t="shared" si="27"/>
        <v>000CF058</v>
      </c>
      <c r="B760" s="10">
        <f t="shared" si="28"/>
        <v>847960</v>
      </c>
      <c r="C760" s="10" t="s">
        <v>7613</v>
      </c>
      <c r="D760" s="17" t="s">
        <v>8078</v>
      </c>
      <c r="F760" s="10"/>
    </row>
    <row r="761" spans="1:6" hidden="1">
      <c r="A761" s="9" t="str">
        <f t="shared" si="27"/>
        <v>000CF1E0</v>
      </c>
      <c r="B761" s="10">
        <f t="shared" si="28"/>
        <v>848352</v>
      </c>
      <c r="C761" s="10" t="s">
        <v>6362</v>
      </c>
      <c r="D761" s="18" t="s">
        <v>6363</v>
      </c>
      <c r="F761" s="10"/>
    </row>
    <row r="762" spans="1:6" hidden="1">
      <c r="A762" s="9" t="str">
        <f t="shared" si="27"/>
        <v>000CF21C</v>
      </c>
      <c r="B762" s="10">
        <f t="shared" si="28"/>
        <v>848412</v>
      </c>
      <c r="C762" s="10" t="s">
        <v>7933</v>
      </c>
      <c r="D762" s="17" t="s">
        <v>8214</v>
      </c>
      <c r="F762" s="10"/>
    </row>
    <row r="763" spans="1:6" hidden="1">
      <c r="A763" s="9" t="str">
        <f t="shared" si="27"/>
        <v>000CF298</v>
      </c>
      <c r="B763" s="10">
        <f t="shared" si="28"/>
        <v>848536</v>
      </c>
      <c r="C763" s="10" t="s">
        <v>6428</v>
      </c>
      <c r="D763" s="17" t="s">
        <v>6568</v>
      </c>
      <c r="F763" s="10"/>
    </row>
    <row r="764" spans="1:6" hidden="1">
      <c r="A764" s="9" t="str">
        <f t="shared" si="27"/>
        <v>000CF2E4</v>
      </c>
      <c r="B764" s="10">
        <f t="shared" si="28"/>
        <v>848612</v>
      </c>
      <c r="C764" s="10" t="s">
        <v>7411</v>
      </c>
      <c r="D764" s="17" t="s">
        <v>7412</v>
      </c>
      <c r="F764" s="10"/>
    </row>
    <row r="765" spans="1:6" hidden="1">
      <c r="A765" s="9" t="str">
        <f t="shared" si="27"/>
        <v>000CF320</v>
      </c>
      <c r="B765" s="10">
        <f t="shared" si="28"/>
        <v>848672</v>
      </c>
      <c r="C765" s="10" t="s">
        <v>7318</v>
      </c>
      <c r="D765" s="17" t="s">
        <v>8079</v>
      </c>
      <c r="F765" s="10"/>
    </row>
    <row r="766" spans="1:6" hidden="1">
      <c r="A766" s="9" t="str">
        <f t="shared" si="27"/>
        <v>000CF34C</v>
      </c>
      <c r="B766" s="10">
        <f t="shared" si="28"/>
        <v>848716</v>
      </c>
      <c r="C766" s="10" t="s">
        <v>6938</v>
      </c>
      <c r="D766" s="17" t="s">
        <v>6159</v>
      </c>
    </row>
    <row r="767" spans="1:6" hidden="1">
      <c r="A767" s="9" t="str">
        <f t="shared" si="27"/>
        <v>000CF3B8</v>
      </c>
      <c r="B767" s="10">
        <f t="shared" si="28"/>
        <v>848824</v>
      </c>
      <c r="C767" s="10" t="s">
        <v>7508</v>
      </c>
      <c r="D767" s="17" t="s">
        <v>8080</v>
      </c>
    </row>
    <row r="768" spans="1:6" hidden="1">
      <c r="A768" s="9" t="str">
        <f t="shared" si="27"/>
        <v>000CF404</v>
      </c>
      <c r="B768" s="10">
        <f t="shared" si="28"/>
        <v>848900</v>
      </c>
      <c r="C768" s="10" t="s">
        <v>7505</v>
      </c>
      <c r="D768" s="17" t="s">
        <v>8081</v>
      </c>
      <c r="F768" s="10"/>
    </row>
    <row r="769" spans="1:6" hidden="1">
      <c r="A769" s="9" t="str">
        <f t="shared" si="27"/>
        <v>000CF454</v>
      </c>
      <c r="B769" s="10">
        <f t="shared" si="28"/>
        <v>848980</v>
      </c>
      <c r="C769" s="10" t="s">
        <v>6355</v>
      </c>
      <c r="D769" s="17" t="s">
        <v>6356</v>
      </c>
      <c r="F769" s="10"/>
    </row>
    <row r="770" spans="1:6" hidden="1">
      <c r="A770" s="9" t="str">
        <f t="shared" ref="A770:A833" si="29">DEC2HEX(-HEX2DEC("6DD000")+HEX2DEC(C770),8)</f>
        <v>000CF498</v>
      </c>
      <c r="B770" s="10">
        <f t="shared" si="28"/>
        <v>849048</v>
      </c>
      <c r="C770" s="10" t="s">
        <v>7425</v>
      </c>
      <c r="D770" s="17" t="s">
        <v>8082</v>
      </c>
      <c r="F770" s="10"/>
    </row>
    <row r="771" spans="1:6" hidden="1">
      <c r="A771" s="9" t="str">
        <f t="shared" si="29"/>
        <v>000CF510</v>
      </c>
      <c r="B771" s="10">
        <f t="shared" si="28"/>
        <v>849168</v>
      </c>
      <c r="C771" s="10" t="s">
        <v>7653</v>
      </c>
      <c r="D771" s="17" t="s">
        <v>8041</v>
      </c>
      <c r="F771" s="10"/>
    </row>
    <row r="772" spans="1:6" hidden="1">
      <c r="A772" s="9" t="str">
        <f t="shared" si="29"/>
        <v>000CF5D0</v>
      </c>
      <c r="B772" s="10">
        <f t="shared" si="28"/>
        <v>849360</v>
      </c>
      <c r="C772" s="10" t="s">
        <v>6432</v>
      </c>
      <c r="D772" s="17" t="s">
        <v>6571</v>
      </c>
      <c r="F772" s="10"/>
    </row>
    <row r="773" spans="1:6" hidden="1">
      <c r="A773" s="9" t="str">
        <f t="shared" si="29"/>
        <v>000CF644</v>
      </c>
      <c r="B773" s="10">
        <f t="shared" si="28"/>
        <v>849476</v>
      </c>
      <c r="C773" s="10" t="s">
        <v>7819</v>
      </c>
      <c r="D773" s="17" t="s">
        <v>7822</v>
      </c>
      <c r="F773" s="10"/>
    </row>
    <row r="774" spans="1:6" hidden="1">
      <c r="A774" s="9" t="str">
        <f t="shared" si="29"/>
        <v>000CF670</v>
      </c>
      <c r="B774" s="10">
        <f t="shared" si="28"/>
        <v>849520</v>
      </c>
      <c r="C774" s="10" t="s">
        <v>7817</v>
      </c>
      <c r="D774" s="17" t="s">
        <v>7820</v>
      </c>
      <c r="F774" s="10"/>
    </row>
    <row r="775" spans="1:6" hidden="1">
      <c r="A775" s="9" t="str">
        <f t="shared" si="29"/>
        <v>000CF76C</v>
      </c>
      <c r="B775" s="10">
        <f t="shared" si="28"/>
        <v>849772</v>
      </c>
      <c r="C775" s="10" t="s">
        <v>7815</v>
      </c>
      <c r="D775" s="17" t="s">
        <v>7816</v>
      </c>
      <c r="F775" s="10"/>
    </row>
    <row r="776" spans="1:6" hidden="1">
      <c r="A776" s="9" t="str">
        <f t="shared" si="29"/>
        <v>000CF7F8</v>
      </c>
      <c r="B776" s="10">
        <f t="shared" si="28"/>
        <v>849912</v>
      </c>
      <c r="C776" s="10" t="s">
        <v>6939</v>
      </c>
      <c r="D776" s="17" t="s">
        <v>6088</v>
      </c>
      <c r="F776" s="10"/>
    </row>
    <row r="777" spans="1:6" hidden="1">
      <c r="A777" s="9" t="str">
        <f t="shared" si="29"/>
        <v>000CF848</v>
      </c>
      <c r="B777" s="10">
        <f t="shared" si="28"/>
        <v>849992</v>
      </c>
      <c r="C777" s="13" t="s">
        <v>7499</v>
      </c>
      <c r="D777" s="17" t="s">
        <v>8083</v>
      </c>
      <c r="F777" s="10"/>
    </row>
    <row r="778" spans="1:6" hidden="1">
      <c r="A778" s="9" t="str">
        <f t="shared" si="29"/>
        <v>000CF8B0</v>
      </c>
      <c r="B778" s="10">
        <f t="shared" si="28"/>
        <v>850096</v>
      </c>
      <c r="C778" s="10" t="s">
        <v>7498</v>
      </c>
      <c r="D778" s="17" t="s">
        <v>8084</v>
      </c>
      <c r="F778" s="10"/>
    </row>
    <row r="779" spans="1:6" hidden="1">
      <c r="A779" s="9" t="str">
        <f t="shared" si="29"/>
        <v>000CF8EC</v>
      </c>
      <c r="B779" s="10">
        <f t="shared" si="28"/>
        <v>850156</v>
      </c>
      <c r="C779" s="10" t="s">
        <v>6521</v>
      </c>
      <c r="D779" s="17" t="s">
        <v>6595</v>
      </c>
      <c r="F779" s="10"/>
    </row>
    <row r="780" spans="1:6" hidden="1">
      <c r="A780" s="9" t="str">
        <f t="shared" si="29"/>
        <v>000CF938</v>
      </c>
      <c r="B780" s="10">
        <f t="shared" si="28"/>
        <v>850232</v>
      </c>
      <c r="C780" s="10" t="s">
        <v>7804</v>
      </c>
      <c r="D780" s="17" t="s">
        <v>8194</v>
      </c>
      <c r="F780" s="10"/>
    </row>
    <row r="781" spans="1:6" hidden="1">
      <c r="A781" s="9" t="str">
        <f t="shared" si="29"/>
        <v>000CF93C</v>
      </c>
      <c r="B781" s="10">
        <f t="shared" si="28"/>
        <v>850236</v>
      </c>
      <c r="C781" s="10" t="s">
        <v>7315</v>
      </c>
      <c r="D781" s="17" t="s">
        <v>8085</v>
      </c>
      <c r="F781" s="10"/>
    </row>
    <row r="782" spans="1:6" hidden="1">
      <c r="A782" s="9" t="str">
        <f t="shared" si="29"/>
        <v>000CFA30</v>
      </c>
      <c r="B782" s="10">
        <f t="shared" si="28"/>
        <v>850480</v>
      </c>
      <c r="C782" s="10" t="s">
        <v>7394</v>
      </c>
      <c r="D782" s="17" t="s">
        <v>8086</v>
      </c>
      <c r="F782" s="10"/>
    </row>
    <row r="783" spans="1:6" hidden="1">
      <c r="A783" s="9" t="str">
        <f t="shared" si="29"/>
        <v>000CFA78</v>
      </c>
      <c r="B783" s="10">
        <f t="shared" si="28"/>
        <v>850552</v>
      </c>
      <c r="C783" s="10" t="s">
        <v>6464</v>
      </c>
      <c r="D783" s="17" t="s">
        <v>6465</v>
      </c>
      <c r="F783" s="10"/>
    </row>
    <row r="784" spans="1:6" hidden="1">
      <c r="A784" s="9" t="str">
        <f t="shared" si="29"/>
        <v>000CFACC</v>
      </c>
      <c r="B784" s="10">
        <f t="shared" si="28"/>
        <v>850636</v>
      </c>
      <c r="C784" s="10" t="s">
        <v>6940</v>
      </c>
      <c r="D784" s="17" t="s">
        <v>226</v>
      </c>
      <c r="F784" s="10"/>
    </row>
    <row r="785" spans="1:6" hidden="1">
      <c r="A785" s="9" t="str">
        <f t="shared" si="29"/>
        <v>000CFB38</v>
      </c>
      <c r="B785" s="10">
        <f t="shared" si="28"/>
        <v>850744</v>
      </c>
      <c r="C785" s="10" t="s">
        <v>6518</v>
      </c>
      <c r="D785" s="17" t="s">
        <v>6592</v>
      </c>
    </row>
    <row r="786" spans="1:6" hidden="1">
      <c r="A786" s="9" t="str">
        <f t="shared" si="29"/>
        <v>000CFB98</v>
      </c>
      <c r="B786" s="10">
        <f t="shared" si="28"/>
        <v>850840</v>
      </c>
      <c r="C786" s="10" t="s">
        <v>6357</v>
      </c>
      <c r="D786" s="17" t="s">
        <v>6358</v>
      </c>
      <c r="F786" s="10"/>
    </row>
    <row r="787" spans="1:6" hidden="1">
      <c r="A787" s="9" t="str">
        <f t="shared" si="29"/>
        <v>000CFBFC</v>
      </c>
      <c r="B787" s="10">
        <f t="shared" si="28"/>
        <v>850940</v>
      </c>
      <c r="C787" s="10" t="s">
        <v>6446</v>
      </c>
      <c r="D787" s="17" t="s">
        <v>6574</v>
      </c>
      <c r="F787" s="10"/>
    </row>
    <row r="788" spans="1:6" hidden="1">
      <c r="A788" s="9" t="str">
        <f t="shared" si="29"/>
        <v>000CFC30</v>
      </c>
      <c r="B788" s="10">
        <f t="shared" si="28"/>
        <v>850992</v>
      </c>
      <c r="C788" s="10" t="s">
        <v>6351</v>
      </c>
      <c r="D788" s="17" t="s">
        <v>6560</v>
      </c>
      <c r="F788" s="10"/>
    </row>
    <row r="789" spans="1:6" hidden="1">
      <c r="A789" s="9" t="str">
        <f t="shared" si="29"/>
        <v>000CFCC4</v>
      </c>
      <c r="B789" s="10">
        <f t="shared" si="28"/>
        <v>851140</v>
      </c>
      <c r="C789" s="10" t="s">
        <v>7935</v>
      </c>
      <c r="D789" s="17" t="s">
        <v>8216</v>
      </c>
      <c r="F789" s="10"/>
    </row>
    <row r="790" spans="1:6" hidden="1">
      <c r="A790" s="9" t="str">
        <f t="shared" si="29"/>
        <v>000CFD20</v>
      </c>
      <c r="B790" s="10">
        <f t="shared" si="28"/>
        <v>851232</v>
      </c>
      <c r="C790" s="10" t="s">
        <v>7827</v>
      </c>
      <c r="D790" s="17" t="s">
        <v>8452</v>
      </c>
      <c r="F790" s="10"/>
    </row>
    <row r="791" spans="1:6" hidden="1">
      <c r="A791" s="9" t="str">
        <f t="shared" si="29"/>
        <v>000CFDF4</v>
      </c>
      <c r="B791" s="10">
        <f t="shared" si="28"/>
        <v>851444</v>
      </c>
      <c r="C791" s="10" t="s">
        <v>7824</v>
      </c>
      <c r="D791" s="17" t="s">
        <v>8451</v>
      </c>
      <c r="F791" s="10"/>
    </row>
    <row r="792" spans="1:6" hidden="1">
      <c r="A792" s="9" t="str">
        <f t="shared" si="29"/>
        <v>000CFE74</v>
      </c>
      <c r="B792" s="10">
        <f t="shared" si="28"/>
        <v>851572</v>
      </c>
      <c r="C792" s="10" t="s">
        <v>7319</v>
      </c>
      <c r="D792" s="17" t="s">
        <v>8087</v>
      </c>
      <c r="F792" s="10"/>
    </row>
    <row r="793" spans="1:6" hidden="1">
      <c r="A793" s="9" t="str">
        <f t="shared" si="29"/>
        <v>000CFF60</v>
      </c>
      <c r="B793" s="10">
        <f t="shared" si="28"/>
        <v>851808</v>
      </c>
      <c r="C793" s="10" t="s">
        <v>7862</v>
      </c>
      <c r="D793" s="17" t="s">
        <v>8204</v>
      </c>
      <c r="F793" s="10"/>
    </row>
    <row r="794" spans="1:6" hidden="1">
      <c r="A794" s="9" t="str">
        <f t="shared" si="29"/>
        <v>000D00F0</v>
      </c>
      <c r="B794" s="10">
        <f t="shared" si="28"/>
        <v>852208</v>
      </c>
      <c r="C794" s="10" t="s">
        <v>7556</v>
      </c>
      <c r="D794" s="17" t="s">
        <v>8088</v>
      </c>
      <c r="F794" s="10"/>
    </row>
    <row r="795" spans="1:6" hidden="1">
      <c r="A795" s="9" t="str">
        <f t="shared" si="29"/>
        <v>000D010C</v>
      </c>
      <c r="B795" s="10">
        <f t="shared" si="28"/>
        <v>852236</v>
      </c>
      <c r="C795" s="10" t="s">
        <v>7535</v>
      </c>
      <c r="D795" s="17" t="s">
        <v>8089</v>
      </c>
      <c r="F795" s="10"/>
    </row>
    <row r="796" spans="1:6" ht="31.75" hidden="1">
      <c r="A796" s="9" t="str">
        <f t="shared" si="29"/>
        <v>000D0218</v>
      </c>
      <c r="B796" s="10">
        <f t="shared" si="28"/>
        <v>852504</v>
      </c>
      <c r="C796" s="10" t="s">
        <v>7377</v>
      </c>
      <c r="D796" s="17" t="s">
        <v>8090</v>
      </c>
      <c r="F796" s="10"/>
    </row>
    <row r="797" spans="1:6" hidden="1">
      <c r="A797" s="9" t="str">
        <f t="shared" si="29"/>
        <v>000D0244</v>
      </c>
      <c r="B797" s="10">
        <f t="shared" si="28"/>
        <v>852548</v>
      </c>
      <c r="C797" s="10" t="s">
        <v>7818</v>
      </c>
      <c r="D797" s="17" t="s">
        <v>7821</v>
      </c>
      <c r="F797" s="10"/>
    </row>
    <row r="798" spans="1:6" hidden="1">
      <c r="A798" s="9" t="str">
        <f t="shared" si="29"/>
        <v>000D0270</v>
      </c>
      <c r="B798" s="10">
        <f t="shared" si="28"/>
        <v>852592</v>
      </c>
      <c r="C798" s="10" t="s">
        <v>6941</v>
      </c>
      <c r="D798" s="17" t="s">
        <v>7912</v>
      </c>
      <c r="F798" s="10"/>
    </row>
    <row r="799" spans="1:6" hidden="1">
      <c r="A799" s="9" t="str">
        <f t="shared" si="29"/>
        <v>000D0360</v>
      </c>
      <c r="B799" s="10">
        <f t="shared" si="28"/>
        <v>852832</v>
      </c>
      <c r="C799" s="10" t="s">
        <v>6513</v>
      </c>
      <c r="D799" s="17" t="s">
        <v>6590</v>
      </c>
      <c r="F799" s="10"/>
    </row>
    <row r="800" spans="1:6" hidden="1">
      <c r="A800" s="9" t="str">
        <f t="shared" si="29"/>
        <v>000D03EC</v>
      </c>
      <c r="B800" s="10">
        <f t="shared" si="28"/>
        <v>852972</v>
      </c>
      <c r="C800" s="10" t="s">
        <v>7390</v>
      </c>
      <c r="D800" s="17" t="s">
        <v>8091</v>
      </c>
      <c r="F800" s="10"/>
    </row>
    <row r="801" spans="1:6" hidden="1">
      <c r="A801" s="9" t="str">
        <f t="shared" si="29"/>
        <v>000D0480</v>
      </c>
      <c r="B801" s="10">
        <f t="shared" si="28"/>
        <v>853120</v>
      </c>
      <c r="C801" s="10" t="s">
        <v>7672</v>
      </c>
      <c r="D801" s="17" t="s">
        <v>7673</v>
      </c>
      <c r="F801" s="10"/>
    </row>
    <row r="802" spans="1:6" hidden="1">
      <c r="A802" s="9" t="str">
        <f t="shared" si="29"/>
        <v>000D05CC</v>
      </c>
      <c r="B802" s="10">
        <f t="shared" si="28"/>
        <v>853452</v>
      </c>
      <c r="C802" s="10" t="s">
        <v>7801</v>
      </c>
      <c r="D802" s="17" t="s">
        <v>8193</v>
      </c>
      <c r="F802" s="10"/>
    </row>
    <row r="803" spans="1:6" hidden="1">
      <c r="A803" s="9" t="str">
        <f t="shared" si="29"/>
        <v>000D060C</v>
      </c>
      <c r="B803" s="10">
        <f t="shared" ref="B803:B866" si="30">IF(A803="","",HEX2DEC(A803))</f>
        <v>853516</v>
      </c>
      <c r="C803" s="10" t="s">
        <v>6517</v>
      </c>
      <c r="D803" s="17" t="s">
        <v>6591</v>
      </c>
      <c r="F803" s="10"/>
    </row>
    <row r="804" spans="1:6" hidden="1">
      <c r="A804" s="9" t="str">
        <f t="shared" si="29"/>
        <v>000D0688</v>
      </c>
      <c r="B804" s="10">
        <f t="shared" si="30"/>
        <v>853640</v>
      </c>
      <c r="C804" s="10" t="s">
        <v>6942</v>
      </c>
      <c r="D804" s="17" t="s">
        <v>7932</v>
      </c>
      <c r="F804" s="10"/>
    </row>
    <row r="805" spans="1:6" ht="63.45" hidden="1">
      <c r="A805" s="9" t="str">
        <f t="shared" si="29"/>
        <v>000D0804</v>
      </c>
      <c r="B805" s="10">
        <f t="shared" si="30"/>
        <v>854020</v>
      </c>
      <c r="C805" s="10" t="s">
        <v>6943</v>
      </c>
      <c r="E805" s="17" t="s">
        <v>144</v>
      </c>
      <c r="F805" s="10"/>
    </row>
    <row r="806" spans="1:6" hidden="1">
      <c r="A806" s="9" t="str">
        <f t="shared" si="29"/>
        <v>000D082C</v>
      </c>
      <c r="B806" s="10">
        <f t="shared" si="30"/>
        <v>854060</v>
      </c>
      <c r="C806" s="10" t="s">
        <v>7825</v>
      </c>
      <c r="D806" s="17" t="s">
        <v>8197</v>
      </c>
      <c r="F806" s="10"/>
    </row>
    <row r="807" spans="1:6" hidden="1">
      <c r="A807" s="9" t="str">
        <f t="shared" si="29"/>
        <v>000D0874</v>
      </c>
      <c r="B807" s="10">
        <f t="shared" si="30"/>
        <v>854132</v>
      </c>
      <c r="C807" s="12" t="s">
        <v>8649</v>
      </c>
      <c r="D807" s="17" t="s">
        <v>8648</v>
      </c>
      <c r="F807" s="10"/>
    </row>
    <row r="808" spans="1:6" hidden="1">
      <c r="A808" s="9" t="str">
        <f t="shared" si="29"/>
        <v>000D096C</v>
      </c>
      <c r="B808" s="10">
        <f t="shared" si="30"/>
        <v>854380</v>
      </c>
      <c r="C808" s="10" t="s">
        <v>6944</v>
      </c>
      <c r="D808" s="17" t="s">
        <v>8092</v>
      </c>
      <c r="F808" s="10"/>
    </row>
    <row r="809" spans="1:6" hidden="1">
      <c r="A809" s="9" t="str">
        <f t="shared" si="29"/>
        <v>000D0A00</v>
      </c>
      <c r="B809" s="10">
        <f t="shared" si="30"/>
        <v>854528</v>
      </c>
      <c r="C809" s="10" t="s">
        <v>7805</v>
      </c>
      <c r="D809" s="17" t="s">
        <v>7806</v>
      </c>
      <c r="F809" s="10"/>
    </row>
    <row r="810" spans="1:6" hidden="1">
      <c r="A810" s="9" t="str">
        <f t="shared" si="29"/>
        <v>000D0A8C</v>
      </c>
      <c r="B810" s="10">
        <f t="shared" si="30"/>
        <v>854668</v>
      </c>
      <c r="C810" s="10" t="s">
        <v>7686</v>
      </c>
      <c r="D810" s="17" t="s">
        <v>7685</v>
      </c>
      <c r="F810" s="10"/>
    </row>
    <row r="811" spans="1:6" hidden="1">
      <c r="A811" s="9" t="str">
        <f t="shared" si="29"/>
        <v>000D0B18</v>
      </c>
      <c r="B811" s="10">
        <f t="shared" si="30"/>
        <v>854808</v>
      </c>
      <c r="C811" s="10" t="s">
        <v>7687</v>
      </c>
      <c r="D811" s="17" t="s">
        <v>7688</v>
      </c>
      <c r="F811" s="10"/>
    </row>
    <row r="812" spans="1:6" hidden="1">
      <c r="A812" s="9" t="str">
        <f t="shared" si="29"/>
        <v>000D0BA4</v>
      </c>
      <c r="B812" s="10">
        <f t="shared" si="30"/>
        <v>854948</v>
      </c>
      <c r="C812" s="10" t="s">
        <v>7700</v>
      </c>
      <c r="D812" s="17" t="s">
        <v>7918</v>
      </c>
      <c r="F812" s="10"/>
    </row>
    <row r="813" spans="1:6" hidden="1">
      <c r="A813" s="9" t="str">
        <f t="shared" si="29"/>
        <v>000D0C48</v>
      </c>
      <c r="B813" s="10">
        <f t="shared" si="30"/>
        <v>855112</v>
      </c>
      <c r="C813" s="10" t="s">
        <v>6945</v>
      </c>
      <c r="D813" s="17" t="s">
        <v>241</v>
      </c>
      <c r="F813" s="10"/>
    </row>
    <row r="814" spans="1:6" hidden="1">
      <c r="A814" s="9" t="str">
        <f t="shared" si="29"/>
        <v>000D0C50</v>
      </c>
      <c r="B814" s="10">
        <f t="shared" si="30"/>
        <v>855120</v>
      </c>
      <c r="C814" s="10" t="s">
        <v>6519</v>
      </c>
      <c r="D814" s="17" t="s">
        <v>6593</v>
      </c>
      <c r="F814" s="10"/>
    </row>
    <row r="815" spans="1:6" hidden="1">
      <c r="A815" s="9" t="str">
        <f t="shared" si="29"/>
        <v>000D0CC0</v>
      </c>
      <c r="B815" s="10">
        <f t="shared" si="30"/>
        <v>855232</v>
      </c>
      <c r="C815" s="10" t="s">
        <v>7316</v>
      </c>
      <c r="D815" s="17" t="s">
        <v>8093</v>
      </c>
      <c r="F815" s="10"/>
    </row>
    <row r="816" spans="1:6" hidden="1">
      <c r="A816" s="9" t="str">
        <f t="shared" si="29"/>
        <v>000D0DB8</v>
      </c>
      <c r="B816" s="10">
        <f t="shared" si="30"/>
        <v>855480</v>
      </c>
      <c r="C816" s="10" t="s">
        <v>6466</v>
      </c>
      <c r="D816" s="17" t="s">
        <v>6577</v>
      </c>
      <c r="F816" s="10"/>
    </row>
    <row r="817" spans="1:6" hidden="1">
      <c r="A817" s="9" t="str">
        <f t="shared" si="29"/>
        <v>000D0E0C</v>
      </c>
      <c r="B817" s="10">
        <f t="shared" si="30"/>
        <v>855564</v>
      </c>
      <c r="C817" s="10" t="s">
        <v>6946</v>
      </c>
      <c r="D817" s="17" t="s">
        <v>8424</v>
      </c>
      <c r="F817" s="10"/>
    </row>
    <row r="818" spans="1:6" hidden="1">
      <c r="A818" s="9" t="str">
        <f t="shared" si="29"/>
        <v>000D0E58</v>
      </c>
      <c r="B818" s="10">
        <f t="shared" si="30"/>
        <v>855640</v>
      </c>
      <c r="C818" s="10" t="s">
        <v>8319</v>
      </c>
      <c r="D818" s="17" t="s">
        <v>8320</v>
      </c>
      <c r="F818" s="10"/>
    </row>
    <row r="819" spans="1:6" hidden="1">
      <c r="A819" s="9" t="str">
        <f t="shared" si="29"/>
        <v>000D0F40</v>
      </c>
      <c r="B819" s="10">
        <f t="shared" si="30"/>
        <v>855872</v>
      </c>
      <c r="C819" s="10" t="s">
        <v>6447</v>
      </c>
      <c r="D819" s="17" t="s">
        <v>6575</v>
      </c>
      <c r="F819" s="10"/>
    </row>
    <row r="820" spans="1:6" hidden="1">
      <c r="A820" s="9" t="str">
        <f t="shared" si="29"/>
        <v>000D0F94</v>
      </c>
      <c r="B820" s="10">
        <f t="shared" si="30"/>
        <v>855956</v>
      </c>
      <c r="C820" s="10" t="s">
        <v>6947</v>
      </c>
      <c r="D820" s="17" t="s">
        <v>6328</v>
      </c>
      <c r="F820" s="10"/>
    </row>
    <row r="821" spans="1:6" hidden="1">
      <c r="A821" s="9" t="str">
        <f t="shared" si="29"/>
        <v>000D10A0</v>
      </c>
      <c r="B821" s="10">
        <f t="shared" si="30"/>
        <v>856224</v>
      </c>
      <c r="C821" s="10" t="s">
        <v>6430</v>
      </c>
      <c r="D821" s="17" t="s">
        <v>6435</v>
      </c>
      <c r="F821" s="10"/>
    </row>
    <row r="822" spans="1:6" hidden="1">
      <c r="A822" s="9" t="str">
        <f t="shared" si="29"/>
        <v>000D11A4</v>
      </c>
      <c r="B822" s="10">
        <f t="shared" si="30"/>
        <v>856484</v>
      </c>
      <c r="C822" s="10" t="s">
        <v>6462</v>
      </c>
      <c r="D822" s="17" t="s">
        <v>6463</v>
      </c>
      <c r="F822" s="10"/>
    </row>
    <row r="823" spans="1:6" hidden="1">
      <c r="A823" s="9" t="str">
        <f t="shared" si="29"/>
        <v>000D123C</v>
      </c>
      <c r="B823" s="10">
        <f t="shared" si="30"/>
        <v>856636</v>
      </c>
      <c r="C823" s="10" t="s">
        <v>7314</v>
      </c>
      <c r="D823" s="17" t="s">
        <v>8094</v>
      </c>
      <c r="F823" s="10"/>
    </row>
    <row r="824" spans="1:6" hidden="1">
      <c r="A824" s="9" t="str">
        <f t="shared" si="29"/>
        <v>000D1250</v>
      </c>
      <c r="B824" s="10">
        <f t="shared" si="30"/>
        <v>856656</v>
      </c>
      <c r="C824" s="10" t="s">
        <v>7423</v>
      </c>
      <c r="D824" s="17" t="s">
        <v>8095</v>
      </c>
      <c r="F824" s="10"/>
    </row>
    <row r="825" spans="1:6" hidden="1">
      <c r="A825" s="9" t="str">
        <f t="shared" si="29"/>
        <v>000D1294</v>
      </c>
      <c r="B825" s="10">
        <f t="shared" si="30"/>
        <v>856724</v>
      </c>
      <c r="C825" s="10" t="s">
        <v>7492</v>
      </c>
      <c r="D825" s="17" t="s">
        <v>7493</v>
      </c>
      <c r="F825" s="10"/>
    </row>
    <row r="826" spans="1:6" hidden="1">
      <c r="A826" s="9" t="str">
        <f t="shared" si="29"/>
        <v>000D1330</v>
      </c>
      <c r="B826" s="10">
        <f t="shared" si="30"/>
        <v>856880</v>
      </c>
      <c r="C826" s="10" t="s">
        <v>6434</v>
      </c>
      <c r="D826" s="17" t="s">
        <v>6573</v>
      </c>
      <c r="F826" s="10"/>
    </row>
    <row r="827" spans="1:6" hidden="1">
      <c r="A827" s="9" t="str">
        <f t="shared" si="29"/>
        <v>000D1364</v>
      </c>
      <c r="B827" s="10">
        <f t="shared" si="30"/>
        <v>856932</v>
      </c>
      <c r="C827" s="10" t="s">
        <v>6445</v>
      </c>
      <c r="D827" s="17" t="s">
        <v>6440</v>
      </c>
      <c r="F827" s="10"/>
    </row>
    <row r="828" spans="1:6" hidden="1">
      <c r="A828" s="9" t="str">
        <f t="shared" si="29"/>
        <v>000D13AC</v>
      </c>
      <c r="B828" s="10">
        <f t="shared" si="30"/>
        <v>857004</v>
      </c>
      <c r="C828" s="10" t="s">
        <v>6948</v>
      </c>
      <c r="D828" s="17" t="s">
        <v>8096</v>
      </c>
      <c r="F828" s="10"/>
    </row>
    <row r="829" spans="1:6" hidden="1">
      <c r="A829" s="9" t="str">
        <f t="shared" si="29"/>
        <v>000D1434</v>
      </c>
      <c r="B829" s="10">
        <f t="shared" si="30"/>
        <v>857140</v>
      </c>
      <c r="C829" s="10" t="s">
        <v>6471</v>
      </c>
      <c r="D829" s="17" t="s">
        <v>6472</v>
      </c>
      <c r="F829" s="10"/>
    </row>
    <row r="830" spans="1:6" hidden="1">
      <c r="A830" s="9" t="str">
        <f t="shared" si="29"/>
        <v>000D1460</v>
      </c>
      <c r="B830" s="10">
        <f t="shared" si="30"/>
        <v>857184</v>
      </c>
      <c r="C830" s="10" t="s">
        <v>7674</v>
      </c>
      <c r="D830" s="17" t="s">
        <v>7675</v>
      </c>
      <c r="F830" s="10"/>
    </row>
    <row r="831" spans="1:6" hidden="1">
      <c r="A831" s="9" t="str">
        <f t="shared" si="29"/>
        <v>000D1504</v>
      </c>
      <c r="B831" s="10">
        <f t="shared" si="30"/>
        <v>857348</v>
      </c>
      <c r="C831" s="10" t="s">
        <v>7823</v>
      </c>
      <c r="D831" s="17" t="s">
        <v>8195</v>
      </c>
      <c r="F831" s="10"/>
    </row>
    <row r="832" spans="1:6" hidden="1">
      <c r="A832" s="9" t="str">
        <f t="shared" si="29"/>
        <v>000D15F0</v>
      </c>
      <c r="B832" s="10">
        <f t="shared" si="30"/>
        <v>857584</v>
      </c>
      <c r="C832" s="10" t="s">
        <v>7504</v>
      </c>
      <c r="D832" s="17" t="s">
        <v>8097</v>
      </c>
    </row>
    <row r="833" spans="1:6" hidden="1">
      <c r="A833" s="9" t="str">
        <f t="shared" si="29"/>
        <v>000D1660</v>
      </c>
      <c r="B833" s="10">
        <f t="shared" si="30"/>
        <v>857696</v>
      </c>
      <c r="C833" s="10" t="s">
        <v>6949</v>
      </c>
      <c r="D833" s="17" t="s">
        <v>6068</v>
      </c>
      <c r="F833" s="10"/>
    </row>
    <row r="834" spans="1:6" hidden="1">
      <c r="A834" s="9" t="str">
        <f t="shared" ref="A834:A897" si="31">DEC2HEX(-HEX2DEC("6DD000")+HEX2DEC(C834),8)</f>
        <v>000D1714</v>
      </c>
      <c r="B834" s="10">
        <f t="shared" si="30"/>
        <v>857876</v>
      </c>
      <c r="C834" s="10" t="s">
        <v>7283</v>
      </c>
      <c r="D834" s="17" t="s">
        <v>7284</v>
      </c>
      <c r="F834" s="10"/>
    </row>
    <row r="835" spans="1:6" ht="31.75" hidden="1">
      <c r="A835" s="9" t="str">
        <f t="shared" si="31"/>
        <v>000D1744</v>
      </c>
      <c r="B835" s="10">
        <f t="shared" si="30"/>
        <v>857924</v>
      </c>
      <c r="C835" s="10" t="s">
        <v>6950</v>
      </c>
      <c r="D835" s="17" t="s">
        <v>8434</v>
      </c>
      <c r="F835" s="10"/>
    </row>
    <row r="836" spans="1:6" hidden="1">
      <c r="A836" s="9" t="str">
        <f t="shared" si="31"/>
        <v>000D18D8</v>
      </c>
      <c r="B836" s="10">
        <f t="shared" si="30"/>
        <v>858328</v>
      </c>
      <c r="C836" s="10" t="s">
        <v>6951</v>
      </c>
      <c r="D836" s="17" t="s">
        <v>8098</v>
      </c>
      <c r="F836" s="10"/>
    </row>
    <row r="837" spans="1:6" hidden="1">
      <c r="A837" s="9" t="str">
        <f t="shared" si="31"/>
        <v>000D1958</v>
      </c>
      <c r="B837" s="10">
        <f t="shared" si="30"/>
        <v>858456</v>
      </c>
      <c r="C837" s="10" t="s">
        <v>6952</v>
      </c>
      <c r="D837" s="17" t="s">
        <v>8099</v>
      </c>
      <c r="F837" s="10"/>
    </row>
    <row r="838" spans="1:6" hidden="1">
      <c r="A838" s="9" t="str">
        <f t="shared" si="31"/>
        <v>000D19EC</v>
      </c>
      <c r="B838" s="10">
        <f t="shared" si="30"/>
        <v>858604</v>
      </c>
      <c r="C838" s="10" t="s">
        <v>8315</v>
      </c>
      <c r="D838" s="17" t="s">
        <v>8316</v>
      </c>
      <c r="F838" s="10"/>
    </row>
    <row r="839" spans="1:6" ht="31.75" hidden="1">
      <c r="A839" s="9" t="str">
        <f t="shared" si="31"/>
        <v>000D1A74</v>
      </c>
      <c r="B839" s="10">
        <f t="shared" si="30"/>
        <v>858740</v>
      </c>
      <c r="C839" s="10" t="s">
        <v>8317</v>
      </c>
      <c r="D839" s="17" t="s">
        <v>8318</v>
      </c>
      <c r="F839" s="10"/>
    </row>
    <row r="840" spans="1:6" hidden="1">
      <c r="A840" s="9" t="str">
        <f t="shared" si="31"/>
        <v>000D1AF0</v>
      </c>
      <c r="B840" s="10">
        <f t="shared" si="30"/>
        <v>858864</v>
      </c>
      <c r="C840" s="10" t="s">
        <v>6448</v>
      </c>
      <c r="D840" s="17" t="s">
        <v>6576</v>
      </c>
      <c r="F840" s="10"/>
    </row>
    <row r="841" spans="1:6" hidden="1">
      <c r="A841" s="9" t="str">
        <f t="shared" si="31"/>
        <v>000D1C2C</v>
      </c>
      <c r="B841" s="10">
        <f t="shared" si="30"/>
        <v>859180</v>
      </c>
      <c r="C841" s="10" t="s">
        <v>7612</v>
      </c>
      <c r="D841" s="17" t="s">
        <v>8100</v>
      </c>
      <c r="F841" s="10"/>
    </row>
    <row r="842" spans="1:6" hidden="1">
      <c r="A842" s="9" t="str">
        <f t="shared" si="31"/>
        <v>000D1CEC</v>
      </c>
      <c r="B842" s="10">
        <f t="shared" si="30"/>
        <v>859372</v>
      </c>
      <c r="C842" s="10" t="s">
        <v>6606</v>
      </c>
      <c r="D842" s="17" t="s">
        <v>6607</v>
      </c>
      <c r="F842" s="10"/>
    </row>
    <row r="843" spans="1:6" hidden="1">
      <c r="A843" s="9" t="str">
        <f t="shared" si="31"/>
        <v>000D1D38</v>
      </c>
      <c r="B843" s="10">
        <f t="shared" si="30"/>
        <v>859448</v>
      </c>
      <c r="C843" s="10" t="s">
        <v>6429</v>
      </c>
      <c r="D843" s="17" t="s">
        <v>6569</v>
      </c>
      <c r="F843" s="10"/>
    </row>
    <row r="844" spans="1:6" hidden="1">
      <c r="A844" s="9" t="str">
        <f t="shared" si="31"/>
        <v>000D1E7C</v>
      </c>
      <c r="B844" s="10">
        <f t="shared" si="30"/>
        <v>859772</v>
      </c>
      <c r="C844" s="10" t="s">
        <v>6427</v>
      </c>
      <c r="D844" s="17" t="s">
        <v>6567</v>
      </c>
      <c r="F844" s="10"/>
    </row>
    <row r="845" spans="1:6" hidden="1">
      <c r="A845" s="9" t="str">
        <f t="shared" si="31"/>
        <v>000D1EC8</v>
      </c>
      <c r="B845" s="10">
        <f t="shared" si="30"/>
        <v>859848</v>
      </c>
      <c r="C845" s="10" t="s">
        <v>7826</v>
      </c>
      <c r="D845" s="17" t="s">
        <v>8450</v>
      </c>
      <c r="F845" s="10"/>
    </row>
    <row r="846" spans="1:6" ht="31.75" hidden="1">
      <c r="A846" s="9" t="str">
        <f t="shared" si="31"/>
        <v>000D204C</v>
      </c>
      <c r="B846" s="10">
        <f t="shared" si="30"/>
        <v>860236</v>
      </c>
      <c r="C846" s="10" t="s">
        <v>6603</v>
      </c>
      <c r="D846" s="17" t="s">
        <v>8432</v>
      </c>
      <c r="F846" s="10"/>
    </row>
    <row r="847" spans="1:6" hidden="1">
      <c r="A847" s="9" t="str">
        <f t="shared" si="31"/>
        <v>000D2098</v>
      </c>
      <c r="B847" s="10">
        <f t="shared" si="30"/>
        <v>860312</v>
      </c>
      <c r="C847" s="10" t="s">
        <v>6431</v>
      </c>
      <c r="D847" s="17" t="s">
        <v>6570</v>
      </c>
      <c r="F847" s="10"/>
    </row>
    <row r="848" spans="1:6" hidden="1">
      <c r="A848" s="9" t="str">
        <f t="shared" si="31"/>
        <v>000D2158</v>
      </c>
      <c r="B848" s="10">
        <f t="shared" si="30"/>
        <v>860504</v>
      </c>
      <c r="C848" s="10" t="s">
        <v>7614</v>
      </c>
      <c r="D848" s="17" t="s">
        <v>8101</v>
      </c>
      <c r="F848" s="10"/>
    </row>
    <row r="849" spans="1:6" hidden="1">
      <c r="A849" s="9" t="str">
        <f t="shared" si="31"/>
        <v>000D21C0</v>
      </c>
      <c r="B849" s="10">
        <f t="shared" si="30"/>
        <v>860608</v>
      </c>
      <c r="C849" s="10" t="s">
        <v>6443</v>
      </c>
      <c r="D849" s="17" t="s">
        <v>6438</v>
      </c>
      <c r="F849" s="10"/>
    </row>
    <row r="850" spans="1:6" hidden="1">
      <c r="A850" s="9" t="str">
        <f t="shared" si="31"/>
        <v>000D21E0</v>
      </c>
      <c r="B850" s="10">
        <f t="shared" si="30"/>
        <v>860640</v>
      </c>
      <c r="C850" s="10" t="s">
        <v>6470</v>
      </c>
      <c r="D850" s="17" t="s">
        <v>6473</v>
      </c>
      <c r="F850" s="10"/>
    </row>
    <row r="851" spans="1:6" ht="31.75" hidden="1">
      <c r="A851" s="9" t="str">
        <f t="shared" si="31"/>
        <v>000D2214</v>
      </c>
      <c r="B851" s="10">
        <f t="shared" si="30"/>
        <v>860692</v>
      </c>
      <c r="C851" s="10" t="s">
        <v>7287</v>
      </c>
      <c r="D851" s="17" t="s">
        <v>7282</v>
      </c>
      <c r="F851" s="10"/>
    </row>
    <row r="852" spans="1:6" ht="31.75" hidden="1">
      <c r="A852" s="9" t="str">
        <f t="shared" si="31"/>
        <v>000D2240</v>
      </c>
      <c r="B852" s="10">
        <f t="shared" si="30"/>
        <v>860736</v>
      </c>
      <c r="C852" s="10" t="s">
        <v>6953</v>
      </c>
      <c r="D852" s="17" t="s">
        <v>7286</v>
      </c>
      <c r="F852" s="10"/>
    </row>
    <row r="853" spans="1:6" hidden="1">
      <c r="A853" s="9" t="str">
        <f t="shared" si="31"/>
        <v>000D2310</v>
      </c>
      <c r="B853" s="10">
        <f t="shared" si="30"/>
        <v>860944</v>
      </c>
      <c r="C853" s="10" t="s">
        <v>6520</v>
      </c>
      <c r="D853" s="17" t="s">
        <v>6594</v>
      </c>
      <c r="F853" s="10"/>
    </row>
    <row r="854" spans="1:6" hidden="1">
      <c r="A854" s="9" t="str">
        <f t="shared" si="31"/>
        <v>000D235C</v>
      </c>
      <c r="B854" s="10">
        <f t="shared" si="30"/>
        <v>861020</v>
      </c>
      <c r="C854" s="10" t="s">
        <v>8321</v>
      </c>
      <c r="D854" s="17" t="s">
        <v>8322</v>
      </c>
      <c r="F854" s="10"/>
    </row>
    <row r="855" spans="1:6" hidden="1">
      <c r="A855" s="9" t="str">
        <f t="shared" si="31"/>
        <v>000D23B8</v>
      </c>
      <c r="B855" s="10">
        <f t="shared" si="30"/>
        <v>861112</v>
      </c>
      <c r="C855" s="10" t="s">
        <v>6436</v>
      </c>
      <c r="D855" s="17" t="s">
        <v>6437</v>
      </c>
      <c r="F855" s="10"/>
    </row>
    <row r="856" spans="1:6" hidden="1">
      <c r="A856" s="9" t="str">
        <f t="shared" si="31"/>
        <v>000D2490</v>
      </c>
      <c r="B856" s="10">
        <f t="shared" si="30"/>
        <v>861328</v>
      </c>
      <c r="C856" s="10" t="s">
        <v>6444</v>
      </c>
      <c r="D856" s="17" t="s">
        <v>6439</v>
      </c>
    </row>
    <row r="857" spans="1:6" hidden="1">
      <c r="A857" s="9" t="str">
        <f t="shared" si="31"/>
        <v>000D24E4</v>
      </c>
      <c r="B857" s="10">
        <f t="shared" si="30"/>
        <v>861412</v>
      </c>
      <c r="C857" s="10" t="s">
        <v>7959</v>
      </c>
      <c r="D857" s="17" t="s">
        <v>8221</v>
      </c>
      <c r="F857" s="10"/>
    </row>
    <row r="858" spans="1:6" hidden="1">
      <c r="A858" s="9" t="str">
        <f t="shared" si="31"/>
        <v>000D25D0</v>
      </c>
      <c r="B858" s="10">
        <f t="shared" si="30"/>
        <v>861648</v>
      </c>
      <c r="C858" s="10" t="s">
        <v>7507</v>
      </c>
      <c r="D858" s="17" t="s">
        <v>8102</v>
      </c>
      <c r="F858" s="10"/>
    </row>
    <row r="859" spans="1:6" hidden="1">
      <c r="A859" s="9" t="str">
        <f t="shared" si="31"/>
        <v>000D263C</v>
      </c>
      <c r="B859" s="10">
        <f t="shared" si="30"/>
        <v>861756</v>
      </c>
      <c r="C859" s="10" t="s">
        <v>6366</v>
      </c>
      <c r="D859" s="17" t="s">
        <v>6461</v>
      </c>
      <c r="F859" s="10"/>
    </row>
    <row r="860" spans="1:6" hidden="1">
      <c r="A860" s="9" t="str">
        <f t="shared" si="31"/>
        <v>000D2878</v>
      </c>
      <c r="B860" s="10">
        <f t="shared" si="30"/>
        <v>862328</v>
      </c>
      <c r="C860" s="10" t="s">
        <v>7861</v>
      </c>
      <c r="D860" s="17" t="s">
        <v>8203</v>
      </c>
      <c r="F860" s="10"/>
    </row>
    <row r="861" spans="1:6" hidden="1">
      <c r="A861" s="9" t="str">
        <f t="shared" si="31"/>
        <v>000D28E4</v>
      </c>
      <c r="B861" s="10">
        <f t="shared" si="30"/>
        <v>862436</v>
      </c>
      <c r="C861" s="10" t="s">
        <v>6954</v>
      </c>
      <c r="D861" s="17" t="s">
        <v>6184</v>
      </c>
      <c r="F861" s="10"/>
    </row>
    <row r="862" spans="1:6" hidden="1">
      <c r="A862" s="9" t="str">
        <f t="shared" si="31"/>
        <v>000D2AA0</v>
      </c>
      <c r="B862" s="10">
        <f t="shared" si="30"/>
        <v>862880</v>
      </c>
      <c r="C862" s="10" t="s">
        <v>6955</v>
      </c>
      <c r="D862" s="17" t="s">
        <v>199</v>
      </c>
      <c r="F862" s="10"/>
    </row>
    <row r="863" spans="1:6" hidden="1">
      <c r="A863" s="9" t="str">
        <f t="shared" si="31"/>
        <v>000D2AF4</v>
      </c>
      <c r="B863" s="10">
        <f t="shared" si="30"/>
        <v>862964</v>
      </c>
      <c r="C863" s="10" t="s">
        <v>6441</v>
      </c>
      <c r="D863" s="17" t="s">
        <v>6442</v>
      </c>
      <c r="F863" s="10"/>
    </row>
    <row r="864" spans="1:6" hidden="1">
      <c r="A864" s="9" t="str">
        <f t="shared" si="31"/>
        <v>000D2C28</v>
      </c>
      <c r="B864" s="10">
        <f t="shared" si="30"/>
        <v>863272</v>
      </c>
      <c r="C864" s="10" t="s">
        <v>6624</v>
      </c>
      <c r="D864" s="17" t="s">
        <v>8352</v>
      </c>
      <c r="F864" s="10"/>
    </row>
    <row r="865" spans="1:6" hidden="1">
      <c r="A865" s="9" t="str">
        <f t="shared" si="31"/>
        <v>000D2C8C</v>
      </c>
      <c r="B865" s="10">
        <f t="shared" si="30"/>
        <v>863372</v>
      </c>
      <c r="C865" s="12" t="s">
        <v>8650</v>
      </c>
      <c r="D865" s="17" t="s">
        <v>8647</v>
      </c>
      <c r="F865" s="10"/>
    </row>
    <row r="866" spans="1:6" hidden="1">
      <c r="A866" s="9" t="str">
        <f t="shared" si="31"/>
        <v>000D2D60</v>
      </c>
      <c r="B866" s="10">
        <f t="shared" si="30"/>
        <v>863584</v>
      </c>
      <c r="C866" s="10" t="s">
        <v>6956</v>
      </c>
      <c r="D866" s="17" t="s">
        <v>6256</v>
      </c>
      <c r="F866" s="10"/>
    </row>
    <row r="867" spans="1:6" hidden="1">
      <c r="A867" s="9" t="str">
        <f t="shared" si="31"/>
        <v>000D2E20</v>
      </c>
      <c r="B867" s="10">
        <f t="shared" ref="B867:B930" si="32">IF(A867="","",HEX2DEC(A867))</f>
        <v>863776</v>
      </c>
      <c r="C867" s="10" t="s">
        <v>6957</v>
      </c>
      <c r="F867" s="10"/>
    </row>
    <row r="868" spans="1:6" hidden="1">
      <c r="A868" s="9" t="str">
        <f t="shared" si="31"/>
        <v>000D3084</v>
      </c>
      <c r="B868" s="10">
        <f t="shared" si="32"/>
        <v>864388</v>
      </c>
      <c r="C868" s="10" t="s">
        <v>6958</v>
      </c>
      <c r="D868" s="17" t="s">
        <v>8103</v>
      </c>
      <c r="F868" s="10"/>
    </row>
    <row r="869" spans="1:6" hidden="1">
      <c r="A869" s="9" t="str">
        <f t="shared" si="31"/>
        <v>000D3150</v>
      </c>
      <c r="B869" s="10">
        <f t="shared" si="32"/>
        <v>864592</v>
      </c>
      <c r="C869" s="10" t="s">
        <v>6959</v>
      </c>
      <c r="D869" s="17" t="s">
        <v>32</v>
      </c>
      <c r="F869" s="10"/>
    </row>
    <row r="870" spans="1:6" hidden="1">
      <c r="A870" s="9" t="str">
        <f t="shared" si="31"/>
        <v>000D31B0</v>
      </c>
      <c r="B870" s="10">
        <f t="shared" si="32"/>
        <v>864688</v>
      </c>
      <c r="C870" s="10" t="s">
        <v>6960</v>
      </c>
      <c r="D870" s="17" t="s">
        <v>7524</v>
      </c>
      <c r="F870" s="10"/>
    </row>
    <row r="871" spans="1:6" hidden="1">
      <c r="A871" s="9" t="str">
        <f t="shared" si="31"/>
        <v>000D3214</v>
      </c>
      <c r="B871" s="10">
        <f t="shared" si="32"/>
        <v>864788</v>
      </c>
      <c r="C871" s="10" t="s">
        <v>6961</v>
      </c>
      <c r="D871" s="17" t="s">
        <v>23</v>
      </c>
      <c r="F871" s="10"/>
    </row>
    <row r="872" spans="1:6" hidden="1">
      <c r="A872" s="9" t="str">
        <f t="shared" si="31"/>
        <v>000D32F0</v>
      </c>
      <c r="B872" s="10">
        <f t="shared" si="32"/>
        <v>865008</v>
      </c>
      <c r="C872" s="10" t="s">
        <v>6962</v>
      </c>
      <c r="D872" s="17" t="s">
        <v>33</v>
      </c>
      <c r="F872" s="10"/>
    </row>
    <row r="873" spans="1:6" hidden="1">
      <c r="A873" s="9" t="str">
        <f t="shared" si="31"/>
        <v>000D3350</v>
      </c>
      <c r="B873" s="10">
        <f t="shared" si="32"/>
        <v>865104</v>
      </c>
      <c r="C873" s="10" t="s">
        <v>7520</v>
      </c>
      <c r="D873" s="17" t="s">
        <v>8104</v>
      </c>
      <c r="F873" s="10"/>
    </row>
    <row r="874" spans="1:6" hidden="1">
      <c r="A874" s="9" t="str">
        <f t="shared" si="31"/>
        <v>000D337C</v>
      </c>
      <c r="B874" s="10">
        <f t="shared" si="32"/>
        <v>865148</v>
      </c>
      <c r="C874" s="10" t="s">
        <v>7516</v>
      </c>
      <c r="D874" s="17" t="s">
        <v>7517</v>
      </c>
      <c r="F874" s="10"/>
    </row>
    <row r="875" spans="1:6" hidden="1">
      <c r="A875" s="9" t="str">
        <f t="shared" si="31"/>
        <v>000D33A8</v>
      </c>
      <c r="B875" s="10">
        <f t="shared" si="32"/>
        <v>865192</v>
      </c>
      <c r="C875" s="10" t="s">
        <v>7755</v>
      </c>
      <c r="D875" s="17" t="s">
        <v>7519</v>
      </c>
      <c r="E875" s="10"/>
      <c r="F875" s="10"/>
    </row>
    <row r="876" spans="1:6" hidden="1">
      <c r="A876" s="9" t="str">
        <f t="shared" si="31"/>
        <v>000D33B4</v>
      </c>
      <c r="B876" s="10">
        <f t="shared" si="32"/>
        <v>865204</v>
      </c>
      <c r="C876" s="10" t="s">
        <v>7523</v>
      </c>
      <c r="D876" s="17" t="s">
        <v>8105</v>
      </c>
      <c r="F876" s="10"/>
    </row>
    <row r="877" spans="1:6" hidden="1">
      <c r="A877" s="9" t="str">
        <f t="shared" si="31"/>
        <v>000D33DC</v>
      </c>
      <c r="B877" s="10">
        <f t="shared" si="32"/>
        <v>865244</v>
      </c>
      <c r="C877" s="10" t="s">
        <v>6963</v>
      </c>
      <c r="D877" s="17" t="s">
        <v>8106</v>
      </c>
      <c r="F877" s="10"/>
    </row>
    <row r="878" spans="1:6" hidden="1">
      <c r="A878" s="9" t="str">
        <f t="shared" si="31"/>
        <v>000D3478</v>
      </c>
      <c r="B878" s="10">
        <f t="shared" si="32"/>
        <v>865400</v>
      </c>
      <c r="C878" s="10" t="s">
        <v>7522</v>
      </c>
      <c r="D878" s="17" t="s">
        <v>7521</v>
      </c>
      <c r="F878" s="10"/>
    </row>
    <row r="879" spans="1:6" hidden="1">
      <c r="A879" s="9" t="str">
        <f t="shared" si="31"/>
        <v>000D3494</v>
      </c>
      <c r="B879" s="10">
        <f t="shared" si="32"/>
        <v>865428</v>
      </c>
      <c r="C879" s="10" t="s">
        <v>6964</v>
      </c>
      <c r="D879" s="17" t="s">
        <v>8107</v>
      </c>
      <c r="F879" s="10"/>
    </row>
    <row r="880" spans="1:6" hidden="1">
      <c r="A880" s="9" t="str">
        <f t="shared" si="31"/>
        <v>000D353C</v>
      </c>
      <c r="B880" s="10">
        <f t="shared" si="32"/>
        <v>865596</v>
      </c>
      <c r="C880" s="10" t="s">
        <v>6965</v>
      </c>
      <c r="D880" s="17" t="s">
        <v>173</v>
      </c>
      <c r="F880" s="10"/>
    </row>
    <row r="881" spans="1:6" hidden="1">
      <c r="A881" s="9" t="str">
        <f t="shared" si="31"/>
        <v>000D3594</v>
      </c>
      <c r="B881" s="10">
        <f t="shared" si="32"/>
        <v>865684</v>
      </c>
      <c r="C881" s="10" t="s">
        <v>7525</v>
      </c>
      <c r="D881" s="17" t="s">
        <v>8108</v>
      </c>
      <c r="F881" s="10"/>
    </row>
    <row r="882" spans="1:6" hidden="1">
      <c r="A882" s="9" t="str">
        <f t="shared" si="31"/>
        <v>000D363C</v>
      </c>
      <c r="B882" s="10">
        <f t="shared" si="32"/>
        <v>865852</v>
      </c>
      <c r="C882" s="10" t="s">
        <v>7512</v>
      </c>
      <c r="D882" s="17" t="s">
        <v>7513</v>
      </c>
      <c r="F882" s="10"/>
    </row>
    <row r="883" spans="1:6" hidden="1">
      <c r="A883" s="9" t="str">
        <f t="shared" si="31"/>
        <v>000D36E8</v>
      </c>
      <c r="B883" s="10">
        <f t="shared" si="32"/>
        <v>866024</v>
      </c>
      <c r="C883" s="10" t="s">
        <v>6966</v>
      </c>
      <c r="D883" s="17" t="s">
        <v>8109</v>
      </c>
      <c r="F883" s="10"/>
    </row>
    <row r="884" spans="1:6" hidden="1">
      <c r="A884" s="9" t="str">
        <f t="shared" si="31"/>
        <v>000D3790</v>
      </c>
      <c r="B884" s="10">
        <f t="shared" si="32"/>
        <v>866192</v>
      </c>
      <c r="C884" s="10" t="s">
        <v>6967</v>
      </c>
      <c r="D884" s="17" t="s">
        <v>172</v>
      </c>
      <c r="F884" s="10"/>
    </row>
    <row r="885" spans="1:6" hidden="1">
      <c r="A885" s="9" t="str">
        <f t="shared" si="31"/>
        <v>000D37E8</v>
      </c>
      <c r="B885" s="10">
        <f t="shared" si="32"/>
        <v>866280</v>
      </c>
      <c r="C885" s="10" t="s">
        <v>6968</v>
      </c>
      <c r="D885" s="17" t="s">
        <v>7509</v>
      </c>
      <c r="F885" s="10"/>
    </row>
    <row r="886" spans="1:6" hidden="1">
      <c r="A886" s="9" t="str">
        <f t="shared" si="31"/>
        <v>000D383C</v>
      </c>
      <c r="B886" s="10">
        <f t="shared" si="32"/>
        <v>866364</v>
      </c>
      <c r="C886" s="10" t="s">
        <v>7526</v>
      </c>
      <c r="D886" s="17" t="s">
        <v>8110</v>
      </c>
      <c r="F886" s="10"/>
    </row>
    <row r="887" spans="1:6" hidden="1">
      <c r="A887" s="9" t="str">
        <f t="shared" si="31"/>
        <v>000D38F8</v>
      </c>
      <c r="B887" s="10">
        <f t="shared" si="32"/>
        <v>866552</v>
      </c>
      <c r="C887" s="10" t="s">
        <v>7528</v>
      </c>
      <c r="D887" s="17" t="s">
        <v>8672</v>
      </c>
      <c r="F887" s="10"/>
    </row>
    <row r="888" spans="1:6" hidden="1">
      <c r="A888" s="9" t="str">
        <f t="shared" si="31"/>
        <v>000D3920</v>
      </c>
      <c r="B888" s="10">
        <f t="shared" si="32"/>
        <v>866592</v>
      </c>
      <c r="C888" s="10" t="s">
        <v>6969</v>
      </c>
      <c r="D888" s="17" t="s">
        <v>8767</v>
      </c>
      <c r="F888" s="10"/>
    </row>
    <row r="889" spans="1:6" hidden="1">
      <c r="A889" s="9" t="str">
        <f t="shared" si="31"/>
        <v>000D39C4</v>
      </c>
      <c r="B889" s="10">
        <f t="shared" si="32"/>
        <v>866756</v>
      </c>
      <c r="C889" s="10" t="s">
        <v>7527</v>
      </c>
      <c r="D889" s="17" t="s">
        <v>8673</v>
      </c>
      <c r="F889" s="10"/>
    </row>
    <row r="890" spans="1:6" hidden="1">
      <c r="A890" s="9" t="str">
        <f t="shared" si="31"/>
        <v>000D39D4</v>
      </c>
      <c r="B890" s="10">
        <f t="shared" si="32"/>
        <v>866772</v>
      </c>
      <c r="C890" s="10" t="s">
        <v>7514</v>
      </c>
      <c r="D890" s="18" t="s">
        <v>7515</v>
      </c>
      <c r="F890" s="10"/>
    </row>
    <row r="891" spans="1:6" hidden="1">
      <c r="A891" s="9" t="str">
        <f t="shared" si="31"/>
        <v>000D3A68</v>
      </c>
      <c r="B891" s="10">
        <f t="shared" si="32"/>
        <v>866920</v>
      </c>
      <c r="C891" s="10" t="s">
        <v>6505</v>
      </c>
      <c r="D891" s="17" t="s">
        <v>6506</v>
      </c>
      <c r="F891" s="10"/>
    </row>
    <row r="892" spans="1:6" hidden="1">
      <c r="A892" s="9" t="str">
        <f t="shared" si="31"/>
        <v>000D3B18</v>
      </c>
      <c r="B892" s="10">
        <f t="shared" si="32"/>
        <v>867096</v>
      </c>
      <c r="C892" s="10" t="s">
        <v>6970</v>
      </c>
      <c r="D892" s="17" t="s">
        <v>7431</v>
      </c>
      <c r="F892" s="10"/>
    </row>
    <row r="893" spans="1:6" hidden="1">
      <c r="A893" s="9" t="str">
        <f t="shared" si="31"/>
        <v>000D3BF4</v>
      </c>
      <c r="B893" s="10">
        <f t="shared" si="32"/>
        <v>867316</v>
      </c>
      <c r="C893" s="10" t="s">
        <v>6971</v>
      </c>
      <c r="D893" s="17" t="s">
        <v>6150</v>
      </c>
      <c r="F893" s="10"/>
    </row>
    <row r="894" spans="1:6" hidden="1">
      <c r="A894" s="9" t="str">
        <f t="shared" si="31"/>
        <v>000D3CD8</v>
      </c>
      <c r="B894" s="10">
        <f t="shared" si="32"/>
        <v>867544</v>
      </c>
      <c r="C894" s="10" t="s">
        <v>6972</v>
      </c>
      <c r="D894" s="17" t="s">
        <v>263</v>
      </c>
      <c r="F894" s="10"/>
    </row>
    <row r="895" spans="1:6" hidden="1">
      <c r="A895" s="9" t="str">
        <f t="shared" si="31"/>
        <v>000D3DD0</v>
      </c>
      <c r="B895" s="10">
        <f t="shared" si="32"/>
        <v>867792</v>
      </c>
      <c r="C895" s="10" t="s">
        <v>6973</v>
      </c>
      <c r="D895" s="17" t="s">
        <v>31</v>
      </c>
      <c r="F895" s="10"/>
    </row>
    <row r="896" spans="1:6" hidden="1">
      <c r="A896" s="9" t="str">
        <f t="shared" si="31"/>
        <v>000D3E40</v>
      </c>
      <c r="B896" s="10">
        <f t="shared" si="32"/>
        <v>867904</v>
      </c>
      <c r="C896" s="10" t="s">
        <v>6974</v>
      </c>
      <c r="D896" s="17" t="s">
        <v>6148</v>
      </c>
      <c r="F896" s="10"/>
    </row>
    <row r="897" spans="1:6" hidden="1">
      <c r="A897" s="9" t="str">
        <f t="shared" si="31"/>
        <v>000D4028</v>
      </c>
      <c r="B897" s="10">
        <f t="shared" si="32"/>
        <v>868392</v>
      </c>
      <c r="C897" s="10" t="s">
        <v>6975</v>
      </c>
      <c r="D897" s="17" t="s">
        <v>37</v>
      </c>
      <c r="F897" s="10"/>
    </row>
    <row r="898" spans="1:6" hidden="1">
      <c r="A898" s="9" t="str">
        <f t="shared" ref="A898:A961" si="33">DEC2HEX(-HEX2DEC("6DD000")+HEX2DEC(C898),8)</f>
        <v>000D40BC</v>
      </c>
      <c r="B898" s="10">
        <f t="shared" si="32"/>
        <v>868540</v>
      </c>
      <c r="C898" s="10" t="s">
        <v>6257</v>
      </c>
      <c r="D898" s="17" t="s">
        <v>6258</v>
      </c>
      <c r="F898" s="10"/>
    </row>
    <row r="899" spans="1:6" hidden="1">
      <c r="A899" s="9" t="str">
        <f t="shared" si="33"/>
        <v>000D4168</v>
      </c>
      <c r="B899" s="10">
        <f t="shared" si="32"/>
        <v>868712</v>
      </c>
      <c r="C899" s="10" t="s">
        <v>6976</v>
      </c>
      <c r="D899" s="17" t="s">
        <v>8356</v>
      </c>
      <c r="F899" s="10"/>
    </row>
    <row r="900" spans="1:6" hidden="1">
      <c r="A900" s="9" t="str">
        <f t="shared" si="33"/>
        <v>000D4290</v>
      </c>
      <c r="B900" s="10">
        <f t="shared" si="32"/>
        <v>869008</v>
      </c>
      <c r="C900" s="10" t="s">
        <v>6977</v>
      </c>
      <c r="D900" s="17" t="s">
        <v>7231</v>
      </c>
      <c r="F900" s="10"/>
    </row>
    <row r="901" spans="1:6" hidden="1">
      <c r="A901" s="9" t="str">
        <f t="shared" si="33"/>
        <v>000D42F8</v>
      </c>
      <c r="B901" s="10">
        <f t="shared" si="32"/>
        <v>869112</v>
      </c>
      <c r="C901" s="10" t="s">
        <v>7892</v>
      </c>
      <c r="D901" s="17" t="s">
        <v>7891</v>
      </c>
      <c r="F901" s="10"/>
    </row>
    <row r="902" spans="1:6" hidden="1">
      <c r="A902" s="9" t="str">
        <f t="shared" si="33"/>
        <v>000D4378</v>
      </c>
      <c r="B902" s="10">
        <f t="shared" si="32"/>
        <v>869240</v>
      </c>
      <c r="C902" s="10" t="s">
        <v>7847</v>
      </c>
      <c r="D902" s="17" t="s">
        <v>7846</v>
      </c>
      <c r="F902" s="10"/>
    </row>
    <row r="903" spans="1:6" hidden="1">
      <c r="A903" s="9" t="str">
        <f t="shared" si="33"/>
        <v>000D4424</v>
      </c>
      <c r="B903" s="10">
        <f t="shared" si="32"/>
        <v>869412</v>
      </c>
      <c r="C903" s="10" t="s">
        <v>6978</v>
      </c>
      <c r="D903" s="17" t="s">
        <v>8395</v>
      </c>
      <c r="F903" s="10"/>
    </row>
    <row r="904" spans="1:6" hidden="1">
      <c r="A904" s="9" t="str">
        <f t="shared" si="33"/>
        <v>000D4488</v>
      </c>
      <c r="B904" s="10">
        <f t="shared" si="32"/>
        <v>869512</v>
      </c>
      <c r="C904" s="10" t="s">
        <v>7854</v>
      </c>
      <c r="D904" s="17" t="s">
        <v>7855</v>
      </c>
      <c r="F904" s="10"/>
    </row>
    <row r="905" spans="1:6" hidden="1">
      <c r="A905" s="9" t="str">
        <f t="shared" si="33"/>
        <v>000D44C0</v>
      </c>
      <c r="B905" s="10">
        <f t="shared" si="32"/>
        <v>869568</v>
      </c>
      <c r="C905" s="10" t="s">
        <v>7632</v>
      </c>
      <c r="D905" s="17" t="s">
        <v>8111</v>
      </c>
      <c r="F905" s="10"/>
    </row>
    <row r="906" spans="1:6" hidden="1">
      <c r="A906" s="9" t="str">
        <f t="shared" si="33"/>
        <v>000D450C</v>
      </c>
      <c r="B906" s="10">
        <f t="shared" si="32"/>
        <v>869644</v>
      </c>
      <c r="C906" s="10" t="s">
        <v>6979</v>
      </c>
      <c r="D906" s="17" t="s">
        <v>8731</v>
      </c>
      <c r="F906" s="10"/>
    </row>
    <row r="907" spans="1:6" hidden="1">
      <c r="A907" s="9" t="str">
        <f t="shared" si="33"/>
        <v>000D456C</v>
      </c>
      <c r="B907" s="10">
        <f t="shared" si="32"/>
        <v>869740</v>
      </c>
      <c r="C907" s="10" t="s">
        <v>6980</v>
      </c>
      <c r="D907" s="17" t="s">
        <v>7976</v>
      </c>
      <c r="F907" s="10"/>
    </row>
    <row r="908" spans="1:6" hidden="1">
      <c r="A908" s="9" t="str">
        <f t="shared" si="33"/>
        <v>000D45A8</v>
      </c>
      <c r="B908" s="10">
        <f t="shared" si="32"/>
        <v>869800</v>
      </c>
      <c r="C908" s="10" t="s">
        <v>6981</v>
      </c>
      <c r="D908" s="17" t="s">
        <v>145</v>
      </c>
      <c r="F908" s="10"/>
    </row>
    <row r="909" spans="1:6" hidden="1">
      <c r="A909" s="9" t="str">
        <f t="shared" si="33"/>
        <v>000D45EC</v>
      </c>
      <c r="B909" s="10">
        <f t="shared" si="32"/>
        <v>869868</v>
      </c>
      <c r="C909" s="10" t="s">
        <v>6982</v>
      </c>
      <c r="D909" s="17" t="s">
        <v>6061</v>
      </c>
      <c r="F909" s="10"/>
    </row>
    <row r="910" spans="1:6" hidden="1">
      <c r="A910" s="9" t="str">
        <f t="shared" si="33"/>
        <v>000D464C</v>
      </c>
      <c r="B910" s="10">
        <f t="shared" si="32"/>
        <v>869964</v>
      </c>
      <c r="C910" s="10" t="s">
        <v>6983</v>
      </c>
      <c r="D910" s="17" t="s">
        <v>7566</v>
      </c>
      <c r="F910" s="10"/>
    </row>
    <row r="911" spans="1:6" hidden="1">
      <c r="A911" s="9" t="str">
        <f t="shared" si="33"/>
        <v>000D4754</v>
      </c>
      <c r="B911" s="10">
        <f t="shared" si="32"/>
        <v>870228</v>
      </c>
      <c r="C911" s="10" t="s">
        <v>7844</v>
      </c>
      <c r="D911" s="17" t="s">
        <v>7845</v>
      </c>
      <c r="F911" s="10"/>
    </row>
    <row r="912" spans="1:6" hidden="1">
      <c r="A912" s="9" t="str">
        <f t="shared" si="33"/>
        <v>000D4788</v>
      </c>
      <c r="B912" s="10">
        <f t="shared" si="32"/>
        <v>870280</v>
      </c>
      <c r="C912" s="10" t="s">
        <v>7611</v>
      </c>
      <c r="D912" s="17" t="s">
        <v>8112</v>
      </c>
      <c r="F912" s="10"/>
    </row>
    <row r="913" spans="1:6" hidden="1">
      <c r="A913" s="9" t="str">
        <f t="shared" si="33"/>
        <v>000D4940</v>
      </c>
      <c r="B913" s="10">
        <f t="shared" si="32"/>
        <v>870720</v>
      </c>
      <c r="C913" s="10" t="s">
        <v>6984</v>
      </c>
      <c r="D913" s="17" t="s">
        <v>222</v>
      </c>
      <c r="F913" s="10"/>
    </row>
    <row r="914" spans="1:6" hidden="1">
      <c r="A914" s="9" t="str">
        <f t="shared" si="33"/>
        <v>000D49DC</v>
      </c>
      <c r="B914" s="10">
        <f t="shared" si="32"/>
        <v>870876</v>
      </c>
      <c r="C914" s="10" t="s">
        <v>6500</v>
      </c>
      <c r="D914" s="17" t="s">
        <v>6499</v>
      </c>
      <c r="F914" s="10"/>
    </row>
    <row r="915" spans="1:6" hidden="1">
      <c r="A915" s="9" t="str">
        <f t="shared" si="33"/>
        <v>000D4A30</v>
      </c>
      <c r="B915" s="10">
        <f t="shared" si="32"/>
        <v>870960</v>
      </c>
      <c r="C915" s="10" t="s">
        <v>6985</v>
      </c>
      <c r="D915" s="17" t="s">
        <v>259</v>
      </c>
      <c r="F915" s="10"/>
    </row>
    <row r="916" spans="1:6" hidden="1">
      <c r="A916" s="9" t="str">
        <f t="shared" si="33"/>
        <v>000D4B30</v>
      </c>
      <c r="B916" s="10">
        <f t="shared" si="32"/>
        <v>871216</v>
      </c>
      <c r="C916" s="10" t="s">
        <v>6986</v>
      </c>
      <c r="D916" s="17" t="s">
        <v>7434</v>
      </c>
      <c r="F916" s="10"/>
    </row>
    <row r="917" spans="1:6" hidden="1">
      <c r="A917" s="9" t="str">
        <f t="shared" si="33"/>
        <v>000D4B60</v>
      </c>
      <c r="B917" s="10">
        <f t="shared" si="32"/>
        <v>871264</v>
      </c>
      <c r="C917" s="10" t="s">
        <v>6987</v>
      </c>
      <c r="D917" s="17" t="s">
        <v>146</v>
      </c>
      <c r="F917" s="10"/>
    </row>
    <row r="918" spans="1:6" hidden="1">
      <c r="A918" s="9" t="str">
        <f t="shared" si="33"/>
        <v>000D4B9C</v>
      </c>
      <c r="B918" s="10">
        <f t="shared" si="32"/>
        <v>871324</v>
      </c>
      <c r="C918" s="10" t="s">
        <v>6988</v>
      </c>
      <c r="D918" s="17" t="s">
        <v>30</v>
      </c>
      <c r="F918" s="10"/>
    </row>
    <row r="919" spans="1:6" hidden="1">
      <c r="A919" s="9" t="str">
        <f t="shared" si="33"/>
        <v>000D4C0C</v>
      </c>
      <c r="B919" s="10">
        <f t="shared" si="32"/>
        <v>871436</v>
      </c>
      <c r="C919" s="10" t="s">
        <v>6989</v>
      </c>
      <c r="D919" s="17" t="s">
        <v>6056</v>
      </c>
      <c r="F919" s="10"/>
    </row>
    <row r="920" spans="1:6" hidden="1">
      <c r="A920" s="9" t="str">
        <f t="shared" si="33"/>
        <v>000D4C60</v>
      </c>
      <c r="B920" s="10">
        <f t="shared" si="32"/>
        <v>871520</v>
      </c>
      <c r="C920" s="10" t="s">
        <v>6990</v>
      </c>
      <c r="D920" s="17" t="s">
        <v>6540</v>
      </c>
      <c r="F920" s="10"/>
    </row>
    <row r="921" spans="1:6" hidden="1">
      <c r="A921" s="9" t="str">
        <f t="shared" si="33"/>
        <v>000D4D18</v>
      </c>
      <c r="B921" s="10">
        <f t="shared" si="32"/>
        <v>871704</v>
      </c>
      <c r="C921" s="10" t="s">
        <v>8372</v>
      </c>
      <c r="D921" s="17" t="s">
        <v>8373</v>
      </c>
      <c r="F921" s="10"/>
    </row>
    <row r="922" spans="1:6" hidden="1">
      <c r="A922" s="9" t="str">
        <f t="shared" si="33"/>
        <v>000D4E48</v>
      </c>
      <c r="B922" s="10">
        <f t="shared" si="32"/>
        <v>872008</v>
      </c>
      <c r="C922" s="10" t="s">
        <v>7843</v>
      </c>
      <c r="D922" s="17" t="s">
        <v>8200</v>
      </c>
      <c r="F922" s="10"/>
    </row>
    <row r="923" spans="1:6" hidden="1">
      <c r="A923" s="9" t="str">
        <f t="shared" si="33"/>
        <v>000D4EF0</v>
      </c>
      <c r="B923" s="10">
        <f t="shared" si="32"/>
        <v>872176</v>
      </c>
      <c r="C923" s="10" t="s">
        <v>8436</v>
      </c>
      <c r="D923" s="17" t="s">
        <v>8435</v>
      </c>
      <c r="F923" s="10"/>
    </row>
    <row r="924" spans="1:6" hidden="1">
      <c r="A924" s="9" t="str">
        <f t="shared" si="33"/>
        <v>000D513C</v>
      </c>
      <c r="B924" s="10">
        <f t="shared" si="32"/>
        <v>872764</v>
      </c>
      <c r="C924" s="10" t="s">
        <v>7260</v>
      </c>
      <c r="D924" s="17" t="s">
        <v>8113</v>
      </c>
      <c r="F924" s="10"/>
    </row>
    <row r="925" spans="1:6" hidden="1">
      <c r="A925" s="9" t="str">
        <f t="shared" si="33"/>
        <v>000D51C8</v>
      </c>
      <c r="B925" s="10">
        <f t="shared" si="32"/>
        <v>872904</v>
      </c>
      <c r="C925" s="10" t="s">
        <v>6991</v>
      </c>
      <c r="D925" s="17" t="s">
        <v>124</v>
      </c>
      <c r="F925" s="10"/>
    </row>
    <row r="926" spans="1:6" hidden="1">
      <c r="A926" s="9" t="str">
        <f t="shared" si="33"/>
        <v>000D5310</v>
      </c>
      <c r="B926" s="10">
        <f t="shared" si="32"/>
        <v>873232</v>
      </c>
      <c r="C926" s="10" t="s">
        <v>8444</v>
      </c>
      <c r="D926" s="17" t="s">
        <v>8447</v>
      </c>
      <c r="F926" s="10"/>
    </row>
    <row r="927" spans="1:6" hidden="1">
      <c r="A927" s="9" t="str">
        <f t="shared" si="33"/>
        <v>000D53D8</v>
      </c>
      <c r="B927" s="10">
        <f t="shared" si="32"/>
        <v>873432</v>
      </c>
      <c r="C927" s="10" t="s">
        <v>6992</v>
      </c>
      <c r="D927" s="17" t="s">
        <v>6059</v>
      </c>
      <c r="F927" s="10"/>
    </row>
    <row r="928" spans="1:6" hidden="1">
      <c r="A928" s="9" t="str">
        <f t="shared" si="33"/>
        <v>000D54A4</v>
      </c>
      <c r="B928" s="10">
        <f t="shared" si="32"/>
        <v>873636</v>
      </c>
      <c r="C928" s="10" t="s">
        <v>6993</v>
      </c>
      <c r="D928" s="17" t="s">
        <v>39</v>
      </c>
      <c r="F928" s="10"/>
    </row>
    <row r="929" spans="1:6" hidden="1">
      <c r="A929" s="9" t="str">
        <f t="shared" si="33"/>
        <v>000D54F4</v>
      </c>
      <c r="B929" s="10">
        <f t="shared" si="32"/>
        <v>873716</v>
      </c>
      <c r="C929" s="10" t="s">
        <v>6994</v>
      </c>
      <c r="D929" s="18" t="s">
        <v>7621</v>
      </c>
      <c r="F929" s="10"/>
    </row>
    <row r="930" spans="1:6" hidden="1">
      <c r="A930" s="9" t="str">
        <f t="shared" si="33"/>
        <v>000D5624</v>
      </c>
      <c r="B930" s="10">
        <f t="shared" si="32"/>
        <v>874020</v>
      </c>
      <c r="C930" s="10" t="s">
        <v>7225</v>
      </c>
      <c r="D930" s="17" t="s">
        <v>8114</v>
      </c>
      <c r="F930" s="10"/>
    </row>
    <row r="931" spans="1:6" hidden="1">
      <c r="A931" s="9" t="str">
        <f t="shared" si="33"/>
        <v>000D5668</v>
      </c>
      <c r="B931" s="10">
        <f t="shared" ref="B931:B994" si="34">IF(A931="","",HEX2DEC(A931))</f>
        <v>874088</v>
      </c>
      <c r="C931" s="10" t="s">
        <v>6995</v>
      </c>
      <c r="D931" s="17" t="s">
        <v>7441</v>
      </c>
      <c r="F931" s="10"/>
    </row>
    <row r="932" spans="1:6" hidden="1">
      <c r="A932" s="9" t="str">
        <f t="shared" si="33"/>
        <v>000D56BC</v>
      </c>
      <c r="B932" s="10">
        <f t="shared" si="34"/>
        <v>874172</v>
      </c>
      <c r="C932" s="10" t="s">
        <v>6526</v>
      </c>
      <c r="D932" s="17" t="s">
        <v>6527</v>
      </c>
      <c r="F932" s="10"/>
    </row>
    <row r="933" spans="1:6" hidden="1">
      <c r="A933" s="9" t="str">
        <f t="shared" si="33"/>
        <v>000D578C</v>
      </c>
      <c r="B933" s="10">
        <f t="shared" si="34"/>
        <v>874380</v>
      </c>
      <c r="C933" s="10" t="s">
        <v>6996</v>
      </c>
      <c r="D933" s="17" t="s">
        <v>6546</v>
      </c>
      <c r="F933" s="10"/>
    </row>
    <row r="934" spans="1:6" hidden="1">
      <c r="A934" s="9" t="str">
        <f t="shared" si="33"/>
        <v>000D5828</v>
      </c>
      <c r="B934" s="10">
        <f t="shared" si="34"/>
        <v>874536</v>
      </c>
      <c r="C934" s="10" t="s">
        <v>6997</v>
      </c>
      <c r="D934" s="18" t="s">
        <v>6152</v>
      </c>
      <c r="F934" s="10"/>
    </row>
    <row r="935" spans="1:6" hidden="1">
      <c r="A935" s="9" t="str">
        <f t="shared" si="33"/>
        <v>000D58D4</v>
      </c>
      <c r="B935" s="10">
        <f t="shared" si="34"/>
        <v>874708</v>
      </c>
      <c r="C935" s="10" t="s">
        <v>6998</v>
      </c>
      <c r="D935" s="17" t="s">
        <v>147</v>
      </c>
      <c r="F935" s="10"/>
    </row>
    <row r="936" spans="1:6" hidden="1">
      <c r="A936" s="9" t="str">
        <f t="shared" si="33"/>
        <v>000D597C</v>
      </c>
      <c r="B936" s="10">
        <f t="shared" si="34"/>
        <v>874876</v>
      </c>
      <c r="C936" s="10" t="s">
        <v>6999</v>
      </c>
      <c r="D936" s="17" t="s">
        <v>8115</v>
      </c>
      <c r="F936" s="10"/>
    </row>
    <row r="937" spans="1:6" hidden="1">
      <c r="A937" s="9" t="str">
        <f t="shared" si="33"/>
        <v>000D5A4C</v>
      </c>
      <c r="B937" s="10">
        <f t="shared" si="34"/>
        <v>875084</v>
      </c>
      <c r="C937" s="10" t="s">
        <v>8402</v>
      </c>
      <c r="D937" s="17" t="s">
        <v>8403</v>
      </c>
      <c r="F937" s="10"/>
    </row>
    <row r="938" spans="1:6" hidden="1">
      <c r="A938" s="9" t="str">
        <f t="shared" si="33"/>
        <v>000D5BC0</v>
      </c>
      <c r="B938" s="10">
        <f t="shared" si="34"/>
        <v>875456</v>
      </c>
      <c r="C938" s="10" t="s">
        <v>6369</v>
      </c>
      <c r="D938" s="17" t="s">
        <v>6370</v>
      </c>
      <c r="F938" s="10"/>
    </row>
    <row r="939" spans="1:6" hidden="1">
      <c r="A939" s="9" t="str">
        <f t="shared" si="33"/>
        <v>000D5BE0</v>
      </c>
      <c r="B939" s="10">
        <f t="shared" si="34"/>
        <v>875488</v>
      </c>
      <c r="C939" s="10" t="s">
        <v>7839</v>
      </c>
      <c r="D939" s="17" t="s">
        <v>7841</v>
      </c>
      <c r="F939" s="10"/>
    </row>
    <row r="940" spans="1:6" hidden="1">
      <c r="A940" s="9" t="str">
        <f t="shared" si="33"/>
        <v>000D5C70</v>
      </c>
      <c r="B940" s="10">
        <f t="shared" si="34"/>
        <v>875632</v>
      </c>
      <c r="C940" s="10" t="s">
        <v>7000</v>
      </c>
      <c r="D940" s="17" t="s">
        <v>182</v>
      </c>
      <c r="F940" s="10"/>
    </row>
    <row r="941" spans="1:6" hidden="1">
      <c r="A941" s="9" t="str">
        <f t="shared" si="33"/>
        <v>000D5D78</v>
      </c>
      <c r="B941" s="10">
        <f t="shared" si="34"/>
        <v>875896</v>
      </c>
      <c r="C941" s="10" t="s">
        <v>8377</v>
      </c>
      <c r="D941" s="17" t="s">
        <v>8376</v>
      </c>
      <c r="E941" s="10"/>
      <c r="F941" s="10"/>
    </row>
    <row r="942" spans="1:6" hidden="1">
      <c r="A942" s="9" t="str">
        <f t="shared" si="33"/>
        <v>000D5DC0</v>
      </c>
      <c r="B942" s="10">
        <f t="shared" si="34"/>
        <v>875968</v>
      </c>
      <c r="C942" s="10" t="s">
        <v>7001</v>
      </c>
      <c r="D942" s="17" t="s">
        <v>8329</v>
      </c>
      <c r="F942" s="10"/>
    </row>
    <row r="943" spans="1:6" hidden="1">
      <c r="A943" s="9" t="str">
        <f t="shared" si="33"/>
        <v>000D5E10</v>
      </c>
      <c r="B943" s="10">
        <f t="shared" si="34"/>
        <v>876048</v>
      </c>
      <c r="C943" s="10" t="s">
        <v>7002</v>
      </c>
      <c r="D943" s="17" t="s">
        <v>29</v>
      </c>
      <c r="F943" s="10"/>
    </row>
    <row r="944" spans="1:6" hidden="1">
      <c r="A944" s="9" t="str">
        <f t="shared" si="33"/>
        <v>000D5E80</v>
      </c>
      <c r="B944" s="10">
        <f t="shared" si="34"/>
        <v>876160</v>
      </c>
      <c r="C944" s="10" t="s">
        <v>7003</v>
      </c>
      <c r="D944" s="17" t="s">
        <v>158</v>
      </c>
      <c r="F944" s="10"/>
    </row>
    <row r="945" spans="1:6" hidden="1">
      <c r="A945" s="9" t="str">
        <f t="shared" si="33"/>
        <v>000D5EC0</v>
      </c>
      <c r="B945" s="10">
        <f t="shared" si="34"/>
        <v>876224</v>
      </c>
      <c r="C945" s="10" t="s">
        <v>7004</v>
      </c>
      <c r="D945" s="17" t="s">
        <v>7858</v>
      </c>
      <c r="F945" s="10"/>
    </row>
    <row r="946" spans="1:6" hidden="1">
      <c r="A946" s="9" t="str">
        <f t="shared" si="33"/>
        <v>000D5FBC</v>
      </c>
      <c r="B946" s="10">
        <f t="shared" si="34"/>
        <v>876476</v>
      </c>
      <c r="C946" s="10" t="s">
        <v>7005</v>
      </c>
      <c r="D946" s="17" t="s">
        <v>6547</v>
      </c>
      <c r="F946" s="10"/>
    </row>
    <row r="947" spans="1:6">
      <c r="A947" s="9" t="str">
        <f t="shared" si="33"/>
        <v>000D602C</v>
      </c>
      <c r="B947" s="10">
        <f t="shared" si="34"/>
        <v>876588</v>
      </c>
      <c r="C947" s="10" t="s">
        <v>7281</v>
      </c>
      <c r="D947" s="17" t="s">
        <v>8116</v>
      </c>
      <c r="F947" s="10"/>
    </row>
    <row r="948" spans="1:6" hidden="1">
      <c r="A948" s="9" t="str">
        <f t="shared" si="33"/>
        <v>000D61D8</v>
      </c>
      <c r="B948" s="10">
        <f t="shared" si="34"/>
        <v>877016</v>
      </c>
      <c r="C948" s="10" t="s">
        <v>7837</v>
      </c>
      <c r="D948" s="17" t="s">
        <v>7838</v>
      </c>
      <c r="F948" s="10"/>
    </row>
    <row r="949" spans="1:6" hidden="1">
      <c r="A949" s="9" t="str">
        <f t="shared" si="33"/>
        <v>000D6210</v>
      </c>
      <c r="B949" s="10">
        <f t="shared" si="34"/>
        <v>877072</v>
      </c>
      <c r="C949" s="10" t="s">
        <v>7006</v>
      </c>
      <c r="D949" s="17" t="s">
        <v>7230</v>
      </c>
      <c r="F949" s="10"/>
    </row>
    <row r="950" spans="1:6" hidden="1">
      <c r="A950" s="9" t="str">
        <f t="shared" si="33"/>
        <v>000D627C</v>
      </c>
      <c r="B950" s="10">
        <f t="shared" si="34"/>
        <v>877180</v>
      </c>
      <c r="C950" s="12" t="s">
        <v>8688</v>
      </c>
      <c r="D950" s="17" t="s">
        <v>8689</v>
      </c>
      <c r="F950" s="10"/>
    </row>
    <row r="951" spans="1:6" hidden="1">
      <c r="A951" s="9" t="str">
        <f t="shared" si="33"/>
        <v>000D6324</v>
      </c>
      <c r="B951" s="10">
        <f t="shared" si="34"/>
        <v>877348</v>
      </c>
      <c r="C951" s="10" t="s">
        <v>7007</v>
      </c>
      <c r="D951" s="17" t="s">
        <v>24</v>
      </c>
      <c r="F951" s="10"/>
    </row>
    <row r="952" spans="1:6" hidden="1">
      <c r="A952" s="9" t="str">
        <f t="shared" si="33"/>
        <v>000D6374</v>
      </c>
      <c r="B952" s="10">
        <f t="shared" si="34"/>
        <v>877428</v>
      </c>
      <c r="C952" s="10" t="s">
        <v>7008</v>
      </c>
      <c r="D952" s="17" t="s">
        <v>38</v>
      </c>
      <c r="F952" s="10"/>
    </row>
    <row r="953" spans="1:6" hidden="1">
      <c r="A953" s="9" t="str">
        <f t="shared" si="33"/>
        <v>000D63C4</v>
      </c>
      <c r="B953" s="10">
        <f t="shared" si="34"/>
        <v>877508</v>
      </c>
      <c r="C953" s="10" t="s">
        <v>7009</v>
      </c>
      <c r="D953" s="17" t="s">
        <v>8775</v>
      </c>
      <c r="F953" s="10"/>
    </row>
    <row r="954" spans="1:6" hidden="1">
      <c r="A954" s="9" t="str">
        <f t="shared" si="33"/>
        <v>000D642C</v>
      </c>
      <c r="B954" s="10">
        <f t="shared" si="34"/>
        <v>877612</v>
      </c>
      <c r="C954" s="10" t="s">
        <v>7010</v>
      </c>
      <c r="D954" s="17" t="s">
        <v>125</v>
      </c>
      <c r="F954" s="10"/>
    </row>
    <row r="955" spans="1:6" hidden="1">
      <c r="A955" s="9" t="str">
        <f t="shared" si="33"/>
        <v>000D6494</v>
      </c>
      <c r="B955" s="10">
        <f t="shared" si="34"/>
        <v>877716</v>
      </c>
      <c r="C955" s="10" t="s">
        <v>6289</v>
      </c>
      <c r="D955" s="18" t="s">
        <v>6290</v>
      </c>
    </row>
    <row r="956" spans="1:6" hidden="1">
      <c r="A956" s="9" t="str">
        <f t="shared" si="33"/>
        <v>000D64D8</v>
      </c>
      <c r="B956" s="10">
        <f t="shared" si="34"/>
        <v>877784</v>
      </c>
      <c r="C956" s="10" t="s">
        <v>7667</v>
      </c>
      <c r="D956" s="17" t="s">
        <v>8117</v>
      </c>
      <c r="F956" s="10"/>
    </row>
    <row r="957" spans="1:6" hidden="1">
      <c r="A957" s="9" t="str">
        <f t="shared" si="33"/>
        <v>000D6590</v>
      </c>
      <c r="B957" s="10">
        <f t="shared" si="34"/>
        <v>877968</v>
      </c>
      <c r="C957" s="10" t="s">
        <v>7743</v>
      </c>
      <c r="D957" s="17" t="s">
        <v>7744</v>
      </c>
      <c r="F957" s="10"/>
    </row>
    <row r="958" spans="1:6" hidden="1">
      <c r="A958" s="9" t="str">
        <f t="shared" si="33"/>
        <v>000D6660</v>
      </c>
      <c r="B958" s="10">
        <f t="shared" si="34"/>
        <v>878176</v>
      </c>
      <c r="C958" s="10" t="s">
        <v>7011</v>
      </c>
      <c r="D958" s="17" t="s">
        <v>7215</v>
      </c>
    </row>
    <row r="959" spans="1:6" hidden="1">
      <c r="A959" s="9" t="str">
        <f t="shared" si="33"/>
        <v>000D66A4</v>
      </c>
      <c r="B959" s="10">
        <f t="shared" si="34"/>
        <v>878244</v>
      </c>
      <c r="C959" s="10" t="s">
        <v>7012</v>
      </c>
      <c r="D959" s="18" t="s">
        <v>174</v>
      </c>
      <c r="F959" s="10"/>
    </row>
    <row r="960" spans="1:6" hidden="1">
      <c r="A960" s="9" t="str">
        <f t="shared" si="33"/>
        <v>000D66E4</v>
      </c>
      <c r="B960" s="10">
        <f t="shared" si="34"/>
        <v>878308</v>
      </c>
      <c r="C960" s="10" t="s">
        <v>8381</v>
      </c>
      <c r="D960" s="17" t="s">
        <v>8380</v>
      </c>
    </row>
    <row r="961" spans="1:6" hidden="1">
      <c r="A961" s="9" t="str">
        <f t="shared" si="33"/>
        <v>000D686C</v>
      </c>
      <c r="B961" s="10">
        <f t="shared" si="34"/>
        <v>878700</v>
      </c>
      <c r="C961" s="10" t="s">
        <v>7368</v>
      </c>
      <c r="D961" s="17" t="s">
        <v>8118</v>
      </c>
      <c r="E961" s="10"/>
      <c r="F961" s="10"/>
    </row>
    <row r="962" spans="1:6" hidden="1">
      <c r="A962" s="9" t="str">
        <f t="shared" ref="A962:A1025" si="35">DEC2HEX(-HEX2DEC("6DD000")+HEX2DEC(C962),8)</f>
        <v>000D68A8</v>
      </c>
      <c r="B962" s="10">
        <f t="shared" si="34"/>
        <v>878760</v>
      </c>
      <c r="C962" s="10" t="s">
        <v>7013</v>
      </c>
      <c r="D962" s="17" t="s">
        <v>8449</v>
      </c>
      <c r="F962" s="10"/>
    </row>
    <row r="963" spans="1:6" hidden="1">
      <c r="A963" s="9" t="str">
        <f t="shared" si="35"/>
        <v>000D6A68</v>
      </c>
      <c r="B963" s="10">
        <f t="shared" si="34"/>
        <v>879208</v>
      </c>
      <c r="C963" s="10" t="s">
        <v>8344</v>
      </c>
      <c r="D963" s="17" t="s">
        <v>8345</v>
      </c>
      <c r="F963" s="10"/>
    </row>
    <row r="964" spans="1:6" hidden="1">
      <c r="A964" s="9" t="str">
        <f t="shared" si="35"/>
        <v>000D6B8C</v>
      </c>
      <c r="B964" s="10">
        <f t="shared" si="34"/>
        <v>879500</v>
      </c>
      <c r="C964" s="10" t="s">
        <v>7014</v>
      </c>
      <c r="D964" s="17" t="s">
        <v>7228</v>
      </c>
      <c r="E964" s="10"/>
      <c r="F964" s="10"/>
    </row>
    <row r="965" spans="1:6" hidden="1">
      <c r="A965" s="9" t="str">
        <f t="shared" si="35"/>
        <v>000D6BF8</v>
      </c>
      <c r="B965" s="10">
        <f t="shared" si="34"/>
        <v>879608</v>
      </c>
      <c r="C965" s="10" t="s">
        <v>7220</v>
      </c>
      <c r="D965" s="23" t="s">
        <v>7219</v>
      </c>
      <c r="E965" s="10"/>
      <c r="F965" s="10"/>
    </row>
    <row r="966" spans="1:6" hidden="1">
      <c r="A966" s="9" t="str">
        <f t="shared" si="35"/>
        <v>000D6C50</v>
      </c>
      <c r="B966" s="10">
        <f t="shared" si="34"/>
        <v>879696</v>
      </c>
      <c r="C966" s="10" t="s">
        <v>7433</v>
      </c>
      <c r="D966" s="17" t="s">
        <v>7432</v>
      </c>
      <c r="E966" s="10"/>
      <c r="F966" s="10"/>
    </row>
    <row r="967" spans="1:6" hidden="1">
      <c r="A967" s="9" t="str">
        <f t="shared" si="35"/>
        <v>000D6C9C</v>
      </c>
      <c r="B967" s="10">
        <f t="shared" si="34"/>
        <v>879772</v>
      </c>
      <c r="C967" s="10" t="s">
        <v>7015</v>
      </c>
      <c r="D967" s="17" t="s">
        <v>8642</v>
      </c>
      <c r="E967" s="10"/>
      <c r="F967" s="10"/>
    </row>
    <row r="968" spans="1:6" hidden="1">
      <c r="A968" s="9" t="str">
        <f t="shared" si="35"/>
        <v>000D6D3C</v>
      </c>
      <c r="B968" s="10">
        <f t="shared" si="34"/>
        <v>879932</v>
      </c>
      <c r="C968" s="10" t="s">
        <v>7016</v>
      </c>
      <c r="D968" s="17" t="s">
        <v>235</v>
      </c>
      <c r="E968" s="10"/>
      <c r="F968" s="10"/>
    </row>
    <row r="969" spans="1:6" hidden="1">
      <c r="A969" s="9" t="str">
        <f t="shared" si="35"/>
        <v>000D6E9C</v>
      </c>
      <c r="B969" s="10">
        <f t="shared" si="34"/>
        <v>880284</v>
      </c>
      <c r="C969" s="10" t="s">
        <v>7017</v>
      </c>
      <c r="D969" s="17" t="s">
        <v>7890</v>
      </c>
      <c r="E969" s="10"/>
    </row>
    <row r="970" spans="1:6" hidden="1">
      <c r="A970" s="9" t="str">
        <f t="shared" si="35"/>
        <v>000D6F5C</v>
      </c>
      <c r="B970" s="10">
        <f t="shared" si="34"/>
        <v>880476</v>
      </c>
      <c r="C970" s="10" t="s">
        <v>6376</v>
      </c>
      <c r="D970" s="17" t="s">
        <v>6377</v>
      </c>
      <c r="E970" s="10"/>
      <c r="F970" s="10"/>
    </row>
    <row r="971" spans="1:6" hidden="1">
      <c r="A971" s="9" t="str">
        <f t="shared" si="35"/>
        <v>000D6F98</v>
      </c>
      <c r="B971" s="10">
        <f t="shared" si="34"/>
        <v>880536</v>
      </c>
      <c r="C971" s="10" t="s">
        <v>7018</v>
      </c>
      <c r="D971" s="18" t="s">
        <v>8119</v>
      </c>
      <c r="E971" s="10"/>
    </row>
    <row r="972" spans="1:6" hidden="1">
      <c r="A972" s="9" t="str">
        <f t="shared" si="35"/>
        <v>000D704C</v>
      </c>
      <c r="B972" s="10">
        <f t="shared" si="34"/>
        <v>880716</v>
      </c>
      <c r="C972" s="10" t="s">
        <v>7019</v>
      </c>
      <c r="D972" s="17" t="s">
        <v>8430</v>
      </c>
      <c r="E972" s="10"/>
      <c r="F972" s="10"/>
    </row>
    <row r="973" spans="1:6" hidden="1">
      <c r="A973" s="9" t="str">
        <f t="shared" si="35"/>
        <v>000D70F0</v>
      </c>
      <c r="B973" s="10">
        <f t="shared" si="34"/>
        <v>880880</v>
      </c>
      <c r="C973" s="10" t="s">
        <v>8384</v>
      </c>
      <c r="D973" s="17" t="s">
        <v>8385</v>
      </c>
    </row>
    <row r="974" spans="1:6" hidden="1">
      <c r="A974" s="9" t="str">
        <f t="shared" si="35"/>
        <v>000D71A8</v>
      </c>
      <c r="B974" s="10">
        <f t="shared" si="34"/>
        <v>881064</v>
      </c>
      <c r="C974" s="10" t="s">
        <v>7020</v>
      </c>
      <c r="D974" s="17" t="s">
        <v>7446</v>
      </c>
      <c r="E974" s="10"/>
    </row>
    <row r="975" spans="1:6" hidden="1">
      <c r="A975" s="9" t="str">
        <f t="shared" si="35"/>
        <v>000D71D4</v>
      </c>
      <c r="B975" s="10">
        <f t="shared" si="34"/>
        <v>881108</v>
      </c>
      <c r="C975" s="10" t="s">
        <v>7852</v>
      </c>
      <c r="D975" s="17" t="s">
        <v>7853</v>
      </c>
      <c r="F975" s="10"/>
    </row>
    <row r="976" spans="1:6" hidden="1">
      <c r="A976" s="9" t="str">
        <f t="shared" si="35"/>
        <v>000D7258</v>
      </c>
      <c r="B976" s="10">
        <f t="shared" si="34"/>
        <v>881240</v>
      </c>
      <c r="C976" s="10" t="s">
        <v>7848</v>
      </c>
      <c r="D976" s="17" t="s">
        <v>7849</v>
      </c>
      <c r="F976" s="10"/>
    </row>
    <row r="977" spans="1:16">
      <c r="A977" s="9" t="str">
        <f t="shared" si="35"/>
        <v>000D7284</v>
      </c>
      <c r="B977" s="10">
        <f t="shared" si="34"/>
        <v>881284</v>
      </c>
      <c r="C977" s="10" t="s">
        <v>7769</v>
      </c>
      <c r="D977" s="17" t="s">
        <v>7770</v>
      </c>
      <c r="F977" s="10"/>
    </row>
    <row r="978" spans="1:16" hidden="1">
      <c r="A978" s="9" t="str">
        <f t="shared" si="35"/>
        <v>000D72B0</v>
      </c>
      <c r="B978" s="10">
        <f t="shared" si="34"/>
        <v>881328</v>
      </c>
      <c r="C978" s="10" t="s">
        <v>7021</v>
      </c>
      <c r="D978" s="17" t="s">
        <v>8120</v>
      </c>
      <c r="E978" s="10"/>
      <c r="F978" s="10"/>
      <c r="K978" s="12"/>
      <c r="L978" s="12"/>
      <c r="N978" s="13"/>
      <c r="O978" s="13"/>
      <c r="P978" s="13"/>
    </row>
    <row r="979" spans="1:16" hidden="1">
      <c r="A979" s="9" t="str">
        <f t="shared" si="35"/>
        <v>000D72F8</v>
      </c>
      <c r="B979" s="10">
        <f t="shared" si="34"/>
        <v>881400</v>
      </c>
      <c r="C979" s="10" t="s">
        <v>7631</v>
      </c>
      <c r="D979" s="17" t="s">
        <v>8121</v>
      </c>
      <c r="E979" s="10"/>
      <c r="F979" s="10"/>
      <c r="K979" s="12"/>
      <c r="L979" s="12"/>
      <c r="N979" s="13"/>
      <c r="O979" s="13"/>
      <c r="P979" s="13"/>
    </row>
    <row r="980" spans="1:16" hidden="1">
      <c r="A980" s="9" t="str">
        <f t="shared" si="35"/>
        <v>000D733C</v>
      </c>
      <c r="B980" s="10">
        <f t="shared" si="34"/>
        <v>881468</v>
      </c>
      <c r="C980" s="10" t="s">
        <v>7022</v>
      </c>
      <c r="D980" s="17" t="s">
        <v>7607</v>
      </c>
      <c r="E980" s="10"/>
      <c r="F980" s="10"/>
      <c r="K980" s="12"/>
      <c r="L980" s="12"/>
      <c r="N980" s="13"/>
      <c r="O980" s="13"/>
      <c r="P980" s="13"/>
    </row>
    <row r="981" spans="1:16" hidden="1">
      <c r="A981" s="9" t="str">
        <f t="shared" si="35"/>
        <v>000D7398</v>
      </c>
      <c r="B981" s="10">
        <f t="shared" si="34"/>
        <v>881560</v>
      </c>
      <c r="C981" s="10" t="s">
        <v>7023</v>
      </c>
      <c r="D981" s="17" t="s">
        <v>6264</v>
      </c>
      <c r="E981" s="10"/>
      <c r="F981" s="10"/>
      <c r="L981" s="12"/>
      <c r="N981" s="13"/>
      <c r="O981" s="13"/>
      <c r="P981" s="13"/>
    </row>
    <row r="982" spans="1:16" hidden="1">
      <c r="A982" s="9" t="str">
        <f t="shared" si="35"/>
        <v>000D73EC</v>
      </c>
      <c r="B982" s="10">
        <f t="shared" si="34"/>
        <v>881644</v>
      </c>
      <c r="C982" s="10" t="s">
        <v>7829</v>
      </c>
      <c r="D982" s="17" t="s">
        <v>6052</v>
      </c>
      <c r="F982" s="10"/>
      <c r="K982" s="12"/>
      <c r="L982" s="12"/>
      <c r="N982" s="13"/>
      <c r="O982" s="13"/>
      <c r="P982" s="13"/>
    </row>
    <row r="983" spans="1:16" hidden="1">
      <c r="A983" s="9" t="str">
        <f t="shared" si="35"/>
        <v>000D74C8</v>
      </c>
      <c r="B983" s="10">
        <f t="shared" si="34"/>
        <v>881864</v>
      </c>
      <c r="C983" s="10" t="s">
        <v>7024</v>
      </c>
      <c r="D983" s="17" t="s">
        <v>228</v>
      </c>
      <c r="E983" s="10"/>
      <c r="F983" s="10"/>
      <c r="K983" s="12"/>
      <c r="L983" s="12"/>
      <c r="N983" s="13"/>
      <c r="O983" s="13"/>
      <c r="P983" s="13"/>
    </row>
    <row r="984" spans="1:16" hidden="1">
      <c r="A984" s="9" t="str">
        <f t="shared" si="35"/>
        <v>000D7504</v>
      </c>
      <c r="B984" s="10">
        <f t="shared" si="34"/>
        <v>881924</v>
      </c>
      <c r="C984" s="10" t="s">
        <v>7025</v>
      </c>
      <c r="D984" s="17" t="s">
        <v>160</v>
      </c>
      <c r="E984" s="10"/>
      <c r="F984" s="10"/>
      <c r="K984" s="12"/>
      <c r="L984" s="12"/>
      <c r="P984" s="13"/>
    </row>
    <row r="985" spans="1:16" hidden="1">
      <c r="A985" s="9" t="str">
        <f t="shared" si="35"/>
        <v>000D7540</v>
      </c>
      <c r="B985" s="10">
        <f t="shared" si="34"/>
        <v>881984</v>
      </c>
      <c r="C985" s="10" t="s">
        <v>7739</v>
      </c>
      <c r="D985" s="17" t="s">
        <v>8122</v>
      </c>
      <c r="F985" s="10"/>
      <c r="P985" s="13"/>
    </row>
    <row r="986" spans="1:16" hidden="1">
      <c r="A986" s="9" t="str">
        <f t="shared" si="35"/>
        <v>000D7614</v>
      </c>
      <c r="B986" s="10">
        <f t="shared" si="34"/>
        <v>882196</v>
      </c>
      <c r="C986" s="10" t="s">
        <v>7026</v>
      </c>
      <c r="D986" s="17" t="s">
        <v>161</v>
      </c>
      <c r="E986" s="10"/>
      <c r="F986" s="10"/>
      <c r="K986" s="12"/>
      <c r="P986" s="13"/>
    </row>
    <row r="987" spans="1:16" hidden="1">
      <c r="A987" s="9" t="str">
        <f t="shared" si="35"/>
        <v>000D7658</v>
      </c>
      <c r="B987" s="10">
        <f t="shared" si="34"/>
        <v>882264</v>
      </c>
      <c r="C987" s="10" t="s">
        <v>7232</v>
      </c>
      <c r="D987" s="17" t="s">
        <v>7233</v>
      </c>
      <c r="E987" s="10"/>
      <c r="F987" s="10"/>
      <c r="K987" s="12"/>
      <c r="L987" s="12"/>
      <c r="P987" s="13"/>
    </row>
    <row r="988" spans="1:16" hidden="1">
      <c r="A988" s="9" t="str">
        <f t="shared" si="35"/>
        <v>000D7684</v>
      </c>
      <c r="B988" s="10">
        <f t="shared" si="34"/>
        <v>882308</v>
      </c>
      <c r="C988" s="10" t="s">
        <v>7027</v>
      </c>
      <c r="D988" s="17" t="s">
        <v>6600</v>
      </c>
      <c r="E988" s="10"/>
      <c r="K988" s="12"/>
      <c r="P988" s="13"/>
    </row>
    <row r="989" spans="1:16" hidden="1">
      <c r="A989" s="9" t="str">
        <f t="shared" si="35"/>
        <v>000D76C8</v>
      </c>
      <c r="B989" s="10">
        <f t="shared" si="34"/>
        <v>882376</v>
      </c>
      <c r="C989" s="10" t="s">
        <v>7028</v>
      </c>
      <c r="D989" s="17" t="s">
        <v>8448</v>
      </c>
    </row>
    <row r="990" spans="1:16" hidden="1">
      <c r="A990" s="9" t="str">
        <f t="shared" si="35"/>
        <v>000D7A2C</v>
      </c>
      <c r="B990" s="10">
        <f t="shared" si="34"/>
        <v>883244</v>
      </c>
      <c r="C990" s="10" t="s">
        <v>7620</v>
      </c>
      <c r="D990" s="17" t="s">
        <v>8123</v>
      </c>
      <c r="E990" s="10"/>
    </row>
    <row r="991" spans="1:16" hidden="1">
      <c r="A991" s="9" t="str">
        <f t="shared" si="35"/>
        <v>000D7A54</v>
      </c>
      <c r="B991" s="10">
        <f t="shared" si="34"/>
        <v>883284</v>
      </c>
      <c r="C991" s="10" t="s">
        <v>7237</v>
      </c>
      <c r="D991" s="17" t="s">
        <v>8357</v>
      </c>
      <c r="E991" s="10"/>
    </row>
    <row r="992" spans="1:16" hidden="1">
      <c r="A992" s="9" t="str">
        <f t="shared" si="35"/>
        <v>000D7AB4</v>
      </c>
      <c r="B992" s="10">
        <f t="shared" si="34"/>
        <v>883380</v>
      </c>
      <c r="C992" s="10" t="s">
        <v>6524</v>
      </c>
      <c r="D992" s="17" t="s">
        <v>6525</v>
      </c>
      <c r="E992" s="10"/>
    </row>
    <row r="993" spans="1:5" hidden="1">
      <c r="A993" s="9" t="str">
        <f t="shared" si="35"/>
        <v>000D7B30</v>
      </c>
      <c r="B993" s="10">
        <f t="shared" si="34"/>
        <v>883504</v>
      </c>
      <c r="C993" s="10" t="s">
        <v>7975</v>
      </c>
      <c r="D993" s="17" t="s">
        <v>8222</v>
      </c>
    </row>
    <row r="994" spans="1:5" hidden="1">
      <c r="A994" s="9" t="str">
        <f t="shared" si="35"/>
        <v>000D7C10</v>
      </c>
      <c r="B994" s="10">
        <f t="shared" si="34"/>
        <v>883728</v>
      </c>
      <c r="C994" s="10" t="s">
        <v>8392</v>
      </c>
      <c r="D994" s="17" t="s">
        <v>8391</v>
      </c>
    </row>
    <row r="995" spans="1:5" hidden="1">
      <c r="A995" s="9" t="str">
        <f t="shared" si="35"/>
        <v>000D7C74</v>
      </c>
      <c r="B995" s="10">
        <f t="shared" ref="B995:B1058" si="36">IF(A995="","",HEX2DEC(A995))</f>
        <v>883828</v>
      </c>
      <c r="C995" s="10" t="s">
        <v>7029</v>
      </c>
      <c r="D995" s="17" t="s">
        <v>8124</v>
      </c>
      <c r="E995" s="10"/>
    </row>
    <row r="996" spans="1:5" hidden="1">
      <c r="A996" s="9" t="str">
        <f t="shared" si="35"/>
        <v>000D7D18</v>
      </c>
      <c r="B996" s="10">
        <f t="shared" si="36"/>
        <v>883992</v>
      </c>
      <c r="C996" s="10" t="s">
        <v>7460</v>
      </c>
      <c r="D996" s="17" t="s">
        <v>8125</v>
      </c>
      <c r="E996" s="10"/>
    </row>
    <row r="997" spans="1:5" hidden="1">
      <c r="A997" s="9" t="str">
        <f t="shared" si="35"/>
        <v>000D7D50</v>
      </c>
      <c r="B997" s="10">
        <f t="shared" si="36"/>
        <v>884048</v>
      </c>
      <c r="C997" s="10" t="s">
        <v>7030</v>
      </c>
      <c r="D997" s="17" t="s">
        <v>238</v>
      </c>
      <c r="E997" s="10"/>
    </row>
    <row r="998" spans="1:5" hidden="1">
      <c r="A998" s="9" t="str">
        <f t="shared" si="35"/>
        <v>000D7D9C</v>
      </c>
      <c r="B998" s="10">
        <f t="shared" si="36"/>
        <v>884124</v>
      </c>
      <c r="C998" s="10" t="s">
        <v>7455</v>
      </c>
      <c r="D998" s="17" t="s">
        <v>7456</v>
      </c>
      <c r="E998" s="10"/>
    </row>
    <row r="999" spans="1:5" hidden="1">
      <c r="A999" s="9" t="str">
        <f t="shared" si="35"/>
        <v>000D7DD4</v>
      </c>
      <c r="B999" s="10">
        <f t="shared" si="36"/>
        <v>884180</v>
      </c>
      <c r="C999" s="10" t="s">
        <v>7444</v>
      </c>
      <c r="D999" s="17" t="s">
        <v>7445</v>
      </c>
      <c r="E999" s="10"/>
    </row>
    <row r="1000" spans="1:5" hidden="1">
      <c r="A1000" s="9" t="str">
        <f t="shared" si="35"/>
        <v>000D7E24</v>
      </c>
      <c r="B1000" s="10">
        <f t="shared" si="36"/>
        <v>884260</v>
      </c>
      <c r="C1000" s="10" t="s">
        <v>7449</v>
      </c>
      <c r="D1000" s="17" t="s">
        <v>7450</v>
      </c>
      <c r="E1000" s="10"/>
    </row>
    <row r="1001" spans="1:5" hidden="1">
      <c r="A1001" s="9" t="str">
        <f t="shared" si="35"/>
        <v>000D7E90</v>
      </c>
      <c r="B1001" s="10">
        <f t="shared" si="36"/>
        <v>884368</v>
      </c>
      <c r="C1001" s="10" t="s">
        <v>7372</v>
      </c>
      <c r="D1001" s="17" t="s">
        <v>7364</v>
      </c>
    </row>
    <row r="1002" spans="1:5" ht="31.75" hidden="1">
      <c r="A1002" s="9" t="str">
        <f t="shared" si="35"/>
        <v>000D7ECC</v>
      </c>
      <c r="B1002" s="10">
        <f t="shared" si="36"/>
        <v>884428</v>
      </c>
      <c r="C1002" s="10" t="s">
        <v>7031</v>
      </c>
      <c r="D1002" s="17" t="s">
        <v>8126</v>
      </c>
    </row>
    <row r="1003" spans="1:5" hidden="1">
      <c r="A1003" s="9" t="str">
        <f t="shared" si="35"/>
        <v>000D7F18</v>
      </c>
      <c r="B1003" s="10">
        <f t="shared" si="36"/>
        <v>884504</v>
      </c>
      <c r="C1003" s="10" t="s">
        <v>7032</v>
      </c>
      <c r="D1003" s="17" t="s">
        <v>7896</v>
      </c>
    </row>
    <row r="1004" spans="1:5" hidden="1">
      <c r="A1004" s="9" t="str">
        <f t="shared" si="35"/>
        <v>000D7FD0</v>
      </c>
      <c r="B1004" s="10">
        <f t="shared" si="36"/>
        <v>884688</v>
      </c>
      <c r="C1004" s="10" t="s">
        <v>7214</v>
      </c>
      <c r="D1004" s="17" t="s">
        <v>8359</v>
      </c>
    </row>
    <row r="1005" spans="1:5" hidden="1">
      <c r="A1005" s="9" t="str">
        <f t="shared" si="35"/>
        <v>000D7FFC</v>
      </c>
      <c r="B1005" s="10">
        <f t="shared" si="36"/>
        <v>884732</v>
      </c>
      <c r="C1005" s="10" t="s">
        <v>7033</v>
      </c>
      <c r="D1005" s="17" t="s">
        <v>126</v>
      </c>
    </row>
    <row r="1006" spans="1:5" hidden="1">
      <c r="A1006" s="9" t="str">
        <f t="shared" si="35"/>
        <v>000D8068</v>
      </c>
      <c r="B1006" s="10">
        <f t="shared" si="36"/>
        <v>884840</v>
      </c>
      <c r="C1006" s="10" t="s">
        <v>7034</v>
      </c>
      <c r="D1006" s="17" t="s">
        <v>221</v>
      </c>
    </row>
    <row r="1007" spans="1:5" hidden="1">
      <c r="A1007" s="9" t="str">
        <f t="shared" si="35"/>
        <v>000D8160</v>
      </c>
      <c r="B1007" s="10">
        <f t="shared" si="36"/>
        <v>885088</v>
      </c>
      <c r="C1007" s="10" t="s">
        <v>7035</v>
      </c>
      <c r="D1007" s="17" t="s">
        <v>8732</v>
      </c>
    </row>
    <row r="1008" spans="1:5" hidden="1">
      <c r="A1008" s="9" t="str">
        <f t="shared" si="35"/>
        <v>000D81D8</v>
      </c>
      <c r="B1008" s="10">
        <f t="shared" si="36"/>
        <v>885208</v>
      </c>
      <c r="C1008" s="10" t="s">
        <v>8440</v>
      </c>
      <c r="D1008" s="17" t="s">
        <v>8441</v>
      </c>
    </row>
    <row r="1009" spans="1:5" hidden="1">
      <c r="A1009" s="9" t="str">
        <f t="shared" si="35"/>
        <v>000D8500</v>
      </c>
      <c r="B1009" s="10">
        <f t="shared" si="36"/>
        <v>886016</v>
      </c>
      <c r="C1009" s="10" t="s">
        <v>7036</v>
      </c>
      <c r="D1009" s="17" t="s">
        <v>49</v>
      </c>
    </row>
    <row r="1010" spans="1:5" hidden="1">
      <c r="A1010" s="9" t="str">
        <f t="shared" si="35"/>
        <v>000D85CC</v>
      </c>
      <c r="B1010" s="10">
        <f t="shared" si="36"/>
        <v>886220</v>
      </c>
      <c r="C1010" s="10" t="s">
        <v>7037</v>
      </c>
      <c r="D1010" s="17" t="s">
        <v>127</v>
      </c>
    </row>
    <row r="1011" spans="1:5" hidden="1">
      <c r="A1011" s="9" t="str">
        <f t="shared" si="35"/>
        <v>000D8638</v>
      </c>
      <c r="B1011" s="10">
        <f t="shared" si="36"/>
        <v>886328</v>
      </c>
      <c r="C1011" s="10" t="s">
        <v>6367</v>
      </c>
      <c r="D1011" s="17" t="s">
        <v>8375</v>
      </c>
    </row>
    <row r="1012" spans="1:5" hidden="1">
      <c r="A1012" s="9" t="str">
        <f t="shared" si="35"/>
        <v>000D8680</v>
      </c>
      <c r="B1012" s="10">
        <f t="shared" si="36"/>
        <v>886400</v>
      </c>
      <c r="C1012" s="10" t="s">
        <v>6496</v>
      </c>
      <c r="D1012" s="17" t="s">
        <v>6586</v>
      </c>
    </row>
    <row r="1013" spans="1:5" hidden="1">
      <c r="A1013" s="9" t="str">
        <f t="shared" si="35"/>
        <v>000D86D0</v>
      </c>
      <c r="B1013" s="10">
        <f t="shared" si="36"/>
        <v>886480</v>
      </c>
      <c r="C1013" s="10" t="s">
        <v>7038</v>
      </c>
      <c r="D1013" s="17" t="s">
        <v>8378</v>
      </c>
    </row>
    <row r="1014" spans="1:5" hidden="1">
      <c r="A1014" s="9" t="str">
        <f t="shared" si="35"/>
        <v>000D87A0</v>
      </c>
      <c r="B1014" s="10">
        <f t="shared" si="36"/>
        <v>886688</v>
      </c>
      <c r="C1014" s="10" t="s">
        <v>7039</v>
      </c>
      <c r="D1014" s="17" t="s">
        <v>28</v>
      </c>
    </row>
    <row r="1015" spans="1:5" hidden="1">
      <c r="A1015" s="9" t="str">
        <f t="shared" si="35"/>
        <v>000D8810</v>
      </c>
      <c r="B1015" s="10">
        <f t="shared" si="36"/>
        <v>886800</v>
      </c>
      <c r="C1015" s="10" t="s">
        <v>7040</v>
      </c>
      <c r="D1015" s="17" t="s">
        <v>8127</v>
      </c>
    </row>
    <row r="1016" spans="1:5" hidden="1">
      <c r="A1016" s="9" t="str">
        <f t="shared" si="35"/>
        <v>000D8948</v>
      </c>
      <c r="B1016" s="10">
        <f t="shared" si="36"/>
        <v>887112</v>
      </c>
      <c r="C1016" s="10" t="s">
        <v>7374</v>
      </c>
      <c r="D1016" s="17" t="s">
        <v>8128</v>
      </c>
      <c r="E1016" s="10"/>
    </row>
    <row r="1017" spans="1:5" hidden="1">
      <c r="A1017" s="9" t="str">
        <f t="shared" si="35"/>
        <v>000D8974</v>
      </c>
      <c r="B1017" s="10">
        <f t="shared" si="36"/>
        <v>887156</v>
      </c>
      <c r="C1017" s="10" t="s">
        <v>7948</v>
      </c>
      <c r="D1017" s="17" t="s">
        <v>7949</v>
      </c>
    </row>
    <row r="1018" spans="1:5" hidden="1">
      <c r="A1018" s="9" t="str">
        <f t="shared" si="35"/>
        <v>000D89CC</v>
      </c>
      <c r="B1018" s="10">
        <f t="shared" si="36"/>
        <v>887244</v>
      </c>
      <c r="C1018" s="10" t="s">
        <v>7041</v>
      </c>
      <c r="D1018" s="17" t="s">
        <v>130</v>
      </c>
      <c r="E1018" s="10"/>
    </row>
    <row r="1019" spans="1:5" hidden="1">
      <c r="A1019" s="9" t="str">
        <f t="shared" si="35"/>
        <v>000D8A30</v>
      </c>
      <c r="B1019" s="10">
        <f t="shared" si="36"/>
        <v>887344</v>
      </c>
      <c r="C1019" s="10" t="s">
        <v>8347</v>
      </c>
      <c r="D1019" s="17" t="s">
        <v>8350</v>
      </c>
    </row>
    <row r="1020" spans="1:5" hidden="1">
      <c r="A1020" s="9" t="str">
        <f t="shared" si="35"/>
        <v>000D8A5C</v>
      </c>
      <c r="B1020" s="10">
        <f t="shared" si="36"/>
        <v>887388</v>
      </c>
      <c r="C1020" s="10" t="s">
        <v>7278</v>
      </c>
      <c r="D1020" s="17" t="s">
        <v>7277</v>
      </c>
      <c r="E1020" s="10"/>
    </row>
    <row r="1021" spans="1:5" hidden="1">
      <c r="A1021" s="9" t="str">
        <f t="shared" si="35"/>
        <v>000D8AA8</v>
      </c>
      <c r="B1021" s="10">
        <f t="shared" si="36"/>
        <v>887464</v>
      </c>
      <c r="C1021" s="10" t="s">
        <v>7042</v>
      </c>
      <c r="D1021" s="17" t="s">
        <v>6041</v>
      </c>
      <c r="E1021" s="10"/>
    </row>
    <row r="1022" spans="1:5" hidden="1">
      <c r="A1022" s="9" t="str">
        <f t="shared" si="35"/>
        <v>000D8D8C</v>
      </c>
      <c r="B1022" s="10">
        <f t="shared" si="36"/>
        <v>888204</v>
      </c>
      <c r="C1022" s="10" t="s">
        <v>7043</v>
      </c>
      <c r="D1022" s="17" t="s">
        <v>6066</v>
      </c>
      <c r="E1022" s="10"/>
    </row>
    <row r="1023" spans="1:5" hidden="1">
      <c r="A1023" s="9" t="str">
        <f t="shared" si="35"/>
        <v>000D8EA0</v>
      </c>
      <c r="B1023" s="10">
        <f t="shared" si="36"/>
        <v>888480</v>
      </c>
      <c r="C1023" s="10" t="s">
        <v>7238</v>
      </c>
      <c r="D1023" s="17" t="s">
        <v>8129</v>
      </c>
      <c r="E1023" s="10"/>
    </row>
    <row r="1024" spans="1:5" hidden="1">
      <c r="A1024" s="9" t="str">
        <f t="shared" si="35"/>
        <v>000D8ED0</v>
      </c>
      <c r="B1024" s="10">
        <f t="shared" si="36"/>
        <v>888528</v>
      </c>
      <c r="C1024" s="10" t="s">
        <v>7044</v>
      </c>
      <c r="D1024" s="17" t="s">
        <v>8776</v>
      </c>
      <c r="E1024" s="10"/>
    </row>
    <row r="1025" spans="1:5" hidden="1">
      <c r="A1025" s="9" t="str">
        <f t="shared" si="35"/>
        <v>000D8F3C</v>
      </c>
      <c r="B1025" s="10">
        <f t="shared" si="36"/>
        <v>888636</v>
      </c>
      <c r="C1025" s="10" t="s">
        <v>7045</v>
      </c>
      <c r="D1025" s="17" t="s">
        <v>128</v>
      </c>
      <c r="E1025" s="10"/>
    </row>
    <row r="1026" spans="1:5" hidden="1">
      <c r="A1026" s="9" t="str">
        <f t="shared" ref="A1026:A1089" si="37">DEC2HEX(-HEX2DEC("6DD000")+HEX2DEC(C1026),8)</f>
        <v>000D8FA8</v>
      </c>
      <c r="B1026" s="10">
        <f t="shared" si="36"/>
        <v>888744</v>
      </c>
      <c r="C1026" s="10" t="s">
        <v>7046</v>
      </c>
      <c r="D1026" s="17" t="s">
        <v>242</v>
      </c>
      <c r="E1026" s="10"/>
    </row>
    <row r="1027" spans="1:5" hidden="1">
      <c r="A1027" s="9" t="str">
        <f t="shared" si="37"/>
        <v>000D9000</v>
      </c>
      <c r="B1027" s="10">
        <f t="shared" si="36"/>
        <v>888832</v>
      </c>
      <c r="C1027" s="10" t="s">
        <v>7619</v>
      </c>
      <c r="D1027" s="17" t="s">
        <v>8130</v>
      </c>
      <c r="E1027" s="10"/>
    </row>
    <row r="1028" spans="1:5" ht="47.6" hidden="1">
      <c r="A1028" s="9" t="str">
        <f t="shared" si="37"/>
        <v>000D9084</v>
      </c>
      <c r="B1028" s="10">
        <f t="shared" si="36"/>
        <v>888964</v>
      </c>
      <c r="C1028" s="10" t="s">
        <v>6331</v>
      </c>
      <c r="D1028" s="17" t="s">
        <v>6332</v>
      </c>
      <c r="E1028" s="10"/>
    </row>
    <row r="1029" spans="1:5" hidden="1">
      <c r="A1029" s="9" t="str">
        <f t="shared" si="37"/>
        <v>000D90E0</v>
      </c>
      <c r="B1029" s="10">
        <f t="shared" si="36"/>
        <v>889056</v>
      </c>
      <c r="C1029" s="10" t="s">
        <v>7047</v>
      </c>
      <c r="D1029" s="18" t="s">
        <v>260</v>
      </c>
      <c r="E1029" s="10"/>
    </row>
    <row r="1030" spans="1:5" hidden="1">
      <c r="A1030" s="9" t="str">
        <f t="shared" si="37"/>
        <v>000D91DC</v>
      </c>
      <c r="B1030" s="10">
        <f t="shared" si="36"/>
        <v>889308</v>
      </c>
      <c r="C1030" s="10" t="s">
        <v>8394</v>
      </c>
      <c r="D1030" s="17" t="s">
        <v>8393</v>
      </c>
    </row>
    <row r="1031" spans="1:5" hidden="1">
      <c r="A1031" s="9" t="str">
        <f t="shared" si="37"/>
        <v>000D91EC</v>
      </c>
      <c r="B1031" s="10">
        <f t="shared" si="36"/>
        <v>889324</v>
      </c>
      <c r="C1031" s="10" t="s">
        <v>7605</v>
      </c>
      <c r="D1031" s="17" t="s">
        <v>7606</v>
      </c>
      <c r="E1031" s="10"/>
    </row>
    <row r="1032" spans="1:5" hidden="1">
      <c r="A1032" s="9" t="str">
        <f t="shared" si="37"/>
        <v>000D9320</v>
      </c>
      <c r="B1032" s="10">
        <f t="shared" si="36"/>
        <v>889632</v>
      </c>
      <c r="C1032" s="10" t="s">
        <v>7461</v>
      </c>
      <c r="D1032" s="17" t="s">
        <v>8131</v>
      </c>
      <c r="E1032" s="10"/>
    </row>
    <row r="1033" spans="1:5" hidden="1">
      <c r="A1033" s="9" t="str">
        <f t="shared" si="37"/>
        <v>000D9330</v>
      </c>
      <c r="B1033" s="10">
        <f t="shared" si="36"/>
        <v>889648</v>
      </c>
      <c r="C1033" s="10" t="s">
        <v>7457</v>
      </c>
      <c r="D1033" s="17" t="s">
        <v>7458</v>
      </c>
      <c r="E1033" s="10"/>
    </row>
    <row r="1034" spans="1:5" hidden="1">
      <c r="A1034" s="9" t="str">
        <f t="shared" si="37"/>
        <v>000D9340</v>
      </c>
      <c r="B1034" s="10">
        <f t="shared" si="36"/>
        <v>889664</v>
      </c>
      <c r="C1034" s="10" t="s">
        <v>7629</v>
      </c>
      <c r="D1034" s="17" t="s">
        <v>8132</v>
      </c>
      <c r="E1034" s="10"/>
    </row>
    <row r="1035" spans="1:5" ht="31.75" hidden="1">
      <c r="A1035" s="9" t="str">
        <f t="shared" si="37"/>
        <v>000D9374</v>
      </c>
      <c r="B1035" s="10">
        <f t="shared" si="36"/>
        <v>889716</v>
      </c>
      <c r="C1035" s="10" t="s">
        <v>7630</v>
      </c>
      <c r="D1035" s="17" t="s">
        <v>8133</v>
      </c>
      <c r="E1035" s="10"/>
    </row>
    <row r="1036" spans="1:5" hidden="1">
      <c r="A1036" s="9" t="str">
        <f t="shared" si="37"/>
        <v>000D93F8</v>
      </c>
      <c r="B1036" s="10">
        <f t="shared" si="36"/>
        <v>889848</v>
      </c>
      <c r="C1036" s="10" t="s">
        <v>7618</v>
      </c>
      <c r="D1036" s="17" t="s">
        <v>8134</v>
      </c>
      <c r="E1036" s="10"/>
    </row>
    <row r="1037" spans="1:5" hidden="1">
      <c r="A1037" s="9" t="str">
        <f t="shared" si="37"/>
        <v>000D9420</v>
      </c>
      <c r="B1037" s="10">
        <f t="shared" si="36"/>
        <v>889888</v>
      </c>
      <c r="C1037" s="10" t="s">
        <v>7373</v>
      </c>
      <c r="D1037" s="17" t="s">
        <v>7365</v>
      </c>
      <c r="E1037" s="10"/>
    </row>
    <row r="1038" spans="1:5" hidden="1">
      <c r="A1038" s="9" t="str">
        <f t="shared" si="37"/>
        <v>000D944C</v>
      </c>
      <c r="B1038" s="10">
        <f t="shared" si="36"/>
        <v>889932</v>
      </c>
      <c r="C1038" s="10" t="s">
        <v>7048</v>
      </c>
      <c r="D1038" s="17" t="s">
        <v>8300</v>
      </c>
    </row>
    <row r="1039" spans="1:5" hidden="1">
      <c r="A1039" s="9" t="str">
        <f t="shared" si="37"/>
        <v>000D94CC</v>
      </c>
      <c r="B1039" s="10">
        <f t="shared" si="36"/>
        <v>890060</v>
      </c>
      <c r="C1039" s="10" t="s">
        <v>8328</v>
      </c>
      <c r="D1039" s="17" t="s">
        <v>8332</v>
      </c>
    </row>
    <row r="1040" spans="1:5" ht="31.75" hidden="1">
      <c r="A1040" s="9" t="str">
        <f t="shared" si="37"/>
        <v>000D969C</v>
      </c>
      <c r="B1040" s="10">
        <f t="shared" si="36"/>
        <v>890524</v>
      </c>
      <c r="C1040" s="10" t="s">
        <v>7049</v>
      </c>
      <c r="D1040" s="17" t="s">
        <v>6058</v>
      </c>
      <c r="E1040" s="10"/>
    </row>
    <row r="1041" spans="1:5" hidden="1">
      <c r="A1041" s="9" t="str">
        <f t="shared" si="37"/>
        <v>000D9798</v>
      </c>
      <c r="B1041" s="10">
        <f t="shared" si="36"/>
        <v>890776</v>
      </c>
      <c r="C1041" s="10" t="s">
        <v>7050</v>
      </c>
      <c r="D1041" s="17" t="s">
        <v>8388</v>
      </c>
      <c r="E1041" s="10"/>
    </row>
    <row r="1042" spans="1:5" hidden="1">
      <c r="A1042" s="9" t="str">
        <f t="shared" si="37"/>
        <v>000D97DC</v>
      </c>
      <c r="B1042" s="10">
        <f t="shared" si="36"/>
        <v>890844</v>
      </c>
      <c r="C1042" s="10" t="s">
        <v>7850</v>
      </c>
      <c r="D1042" s="17" t="s">
        <v>7851</v>
      </c>
    </row>
    <row r="1043" spans="1:5" hidden="1">
      <c r="A1043" s="9" t="str">
        <f t="shared" si="37"/>
        <v>000D98B4</v>
      </c>
      <c r="B1043" s="10">
        <f t="shared" si="36"/>
        <v>891060</v>
      </c>
      <c r="C1043" s="10" t="s">
        <v>7832</v>
      </c>
      <c r="D1043" s="17" t="s">
        <v>7833</v>
      </c>
    </row>
    <row r="1044" spans="1:5" hidden="1">
      <c r="A1044" s="9" t="str">
        <f t="shared" si="37"/>
        <v>000D9914</v>
      </c>
      <c r="B1044" s="10">
        <f t="shared" si="36"/>
        <v>891156</v>
      </c>
      <c r="C1044" s="10" t="s">
        <v>7836</v>
      </c>
      <c r="D1044" s="17" t="s">
        <v>7835</v>
      </c>
    </row>
    <row r="1045" spans="1:5" hidden="1">
      <c r="A1045" s="9" t="str">
        <f t="shared" si="37"/>
        <v>000D9930</v>
      </c>
      <c r="B1045" s="10">
        <f t="shared" si="36"/>
        <v>891184</v>
      </c>
      <c r="C1045" s="10" t="s">
        <v>7666</v>
      </c>
      <c r="D1045" s="17" t="s">
        <v>8135</v>
      </c>
    </row>
    <row r="1046" spans="1:5" hidden="1">
      <c r="A1046" s="9" t="str">
        <f t="shared" si="37"/>
        <v>000D995C</v>
      </c>
      <c r="B1046" s="10">
        <f t="shared" si="36"/>
        <v>891228</v>
      </c>
      <c r="C1046" s="10" t="s">
        <v>6374</v>
      </c>
      <c r="D1046" s="17" t="s">
        <v>6375</v>
      </c>
      <c r="E1046" s="10"/>
    </row>
    <row r="1047" spans="1:5" hidden="1">
      <c r="A1047" s="9" t="str">
        <f t="shared" si="37"/>
        <v>000D9A34</v>
      </c>
      <c r="B1047" s="10">
        <f t="shared" si="36"/>
        <v>891444</v>
      </c>
      <c r="C1047" s="10" t="s">
        <v>6503</v>
      </c>
      <c r="D1047" s="17" t="s">
        <v>7771</v>
      </c>
      <c r="E1047" s="10"/>
    </row>
    <row r="1048" spans="1:5" hidden="1">
      <c r="A1048" s="9" t="str">
        <f t="shared" si="37"/>
        <v>000D9A70</v>
      </c>
      <c r="B1048" s="10">
        <f t="shared" si="36"/>
        <v>891504</v>
      </c>
      <c r="C1048" s="10" t="s">
        <v>7370</v>
      </c>
      <c r="D1048" s="17" t="s">
        <v>7772</v>
      </c>
      <c r="E1048" s="10"/>
    </row>
    <row r="1049" spans="1:5" hidden="1">
      <c r="A1049" s="9" t="str">
        <f t="shared" si="37"/>
        <v>000D9AA4</v>
      </c>
      <c r="B1049" s="10">
        <f t="shared" si="36"/>
        <v>891556</v>
      </c>
      <c r="C1049" s="10" t="s">
        <v>7051</v>
      </c>
      <c r="D1049" s="17" t="s">
        <v>8367</v>
      </c>
    </row>
    <row r="1050" spans="1:5" hidden="1">
      <c r="A1050" s="9" t="str">
        <f t="shared" si="37"/>
        <v>000D9B64</v>
      </c>
      <c r="B1050" s="10">
        <f t="shared" si="36"/>
        <v>891748</v>
      </c>
      <c r="C1050" s="10" t="s">
        <v>7941</v>
      </c>
      <c r="D1050" s="17" t="s">
        <v>7942</v>
      </c>
    </row>
    <row r="1051" spans="1:5" hidden="1">
      <c r="A1051" s="9" t="str">
        <f t="shared" si="37"/>
        <v>000D9BCC</v>
      </c>
      <c r="B1051" s="10">
        <f t="shared" si="36"/>
        <v>891852</v>
      </c>
      <c r="C1051" s="10" t="s">
        <v>7052</v>
      </c>
      <c r="D1051" s="17" t="s">
        <v>6265</v>
      </c>
      <c r="E1051" s="10"/>
    </row>
    <row r="1052" spans="1:5" hidden="1">
      <c r="A1052" s="9" t="str">
        <f t="shared" si="37"/>
        <v>000D9CD8</v>
      </c>
      <c r="B1052" s="10">
        <f t="shared" si="36"/>
        <v>892120</v>
      </c>
      <c r="C1052" s="10" t="s">
        <v>8346</v>
      </c>
      <c r="D1052" s="17" t="s">
        <v>8349</v>
      </c>
    </row>
    <row r="1053" spans="1:5" hidden="1">
      <c r="A1053" s="9" t="str">
        <f t="shared" si="37"/>
        <v>000D9D0C</v>
      </c>
      <c r="B1053" s="10">
        <f t="shared" si="36"/>
        <v>892172</v>
      </c>
      <c r="C1053" s="10" t="s">
        <v>7053</v>
      </c>
      <c r="D1053" s="17" t="s">
        <v>8136</v>
      </c>
      <c r="E1053" s="10"/>
    </row>
    <row r="1054" spans="1:5" hidden="1">
      <c r="A1054" s="9" t="str">
        <f t="shared" si="37"/>
        <v>000D9D50</v>
      </c>
      <c r="B1054" s="10">
        <f t="shared" si="36"/>
        <v>892240</v>
      </c>
      <c r="C1054" s="10" t="s">
        <v>7054</v>
      </c>
      <c r="D1054" s="17" t="s">
        <v>7471</v>
      </c>
      <c r="E1054" s="10"/>
    </row>
    <row r="1055" spans="1:5" hidden="1">
      <c r="A1055" s="9" t="str">
        <f t="shared" si="37"/>
        <v>000D9E48</v>
      </c>
      <c r="B1055" s="10">
        <f t="shared" si="36"/>
        <v>892488</v>
      </c>
      <c r="C1055" s="10" t="s">
        <v>7200</v>
      </c>
      <c r="D1055" s="17" t="s">
        <v>7201</v>
      </c>
      <c r="E1055" s="10"/>
    </row>
    <row r="1056" spans="1:5">
      <c r="A1056" s="9" t="str">
        <f t="shared" si="37"/>
        <v>000D9E98</v>
      </c>
      <c r="B1056" s="10">
        <f t="shared" si="36"/>
        <v>892568</v>
      </c>
      <c r="C1056" s="10" t="s">
        <v>7279</v>
      </c>
      <c r="D1056" s="17" t="s">
        <v>8137</v>
      </c>
      <c r="E1056" s="10"/>
    </row>
    <row r="1057" spans="1:5" hidden="1">
      <c r="A1057" s="9" t="str">
        <f t="shared" si="37"/>
        <v>000DA150</v>
      </c>
      <c r="B1057" s="10">
        <f t="shared" si="36"/>
        <v>893264</v>
      </c>
      <c r="C1057" s="10" t="s">
        <v>7055</v>
      </c>
      <c r="D1057" s="17" t="s">
        <v>8743</v>
      </c>
      <c r="E1057" s="10"/>
    </row>
    <row r="1058" spans="1:5" ht="31.75" hidden="1">
      <c r="A1058" s="9" t="str">
        <f t="shared" si="37"/>
        <v>000DA1E8</v>
      </c>
      <c r="B1058" s="10">
        <f t="shared" si="36"/>
        <v>893416</v>
      </c>
      <c r="C1058" s="10" t="s">
        <v>7206</v>
      </c>
      <c r="D1058" s="17" t="s">
        <v>8299</v>
      </c>
      <c r="E1058" s="10"/>
    </row>
    <row r="1059" spans="1:5" hidden="1">
      <c r="A1059" s="9" t="str">
        <f t="shared" si="37"/>
        <v>000DA238</v>
      </c>
      <c r="B1059" s="10">
        <f t="shared" ref="B1059:B1122" si="38">IF(A1059="","",HEX2DEC(A1059))</f>
        <v>893496</v>
      </c>
      <c r="C1059" s="10" t="s">
        <v>7207</v>
      </c>
      <c r="D1059" s="17" t="s">
        <v>8138</v>
      </c>
      <c r="E1059" s="10"/>
    </row>
    <row r="1060" spans="1:5" hidden="1">
      <c r="A1060" s="9" t="str">
        <f t="shared" si="37"/>
        <v>000DA254</v>
      </c>
      <c r="B1060" s="10">
        <f t="shared" si="38"/>
        <v>893524</v>
      </c>
      <c r="C1060" s="10" t="s">
        <v>8301</v>
      </c>
      <c r="D1060" s="17" t="s">
        <v>8302</v>
      </c>
    </row>
    <row r="1061" spans="1:5" hidden="1">
      <c r="A1061" s="9" t="str">
        <f t="shared" si="37"/>
        <v>000DA2F8</v>
      </c>
      <c r="B1061" s="10">
        <f t="shared" si="38"/>
        <v>893688</v>
      </c>
      <c r="C1061" s="10" t="s">
        <v>7882</v>
      </c>
      <c r="D1061" s="17" t="s">
        <v>8182</v>
      </c>
      <c r="E1061" s="10"/>
    </row>
    <row r="1062" spans="1:5" hidden="1">
      <c r="A1062" s="9" t="str">
        <f t="shared" si="37"/>
        <v>000DA38C</v>
      </c>
      <c r="B1062" s="10">
        <f t="shared" si="38"/>
        <v>893836</v>
      </c>
      <c r="C1062" s="10" t="s">
        <v>7263</v>
      </c>
      <c r="D1062" s="17" t="s">
        <v>7881</v>
      </c>
      <c r="E1062" s="10"/>
    </row>
    <row r="1063" spans="1:5" hidden="1">
      <c r="A1063" s="9" t="str">
        <f t="shared" si="37"/>
        <v>000DA424</v>
      </c>
      <c r="B1063" s="10">
        <f t="shared" si="38"/>
        <v>893988</v>
      </c>
      <c r="C1063" s="10" t="s">
        <v>7056</v>
      </c>
      <c r="D1063" s="17" t="s">
        <v>6208</v>
      </c>
      <c r="E1063" s="10"/>
    </row>
    <row r="1064" spans="1:5" hidden="1">
      <c r="A1064" s="9" t="str">
        <f t="shared" si="37"/>
        <v>000DA4E4</v>
      </c>
      <c r="B1064" s="10">
        <f t="shared" si="38"/>
        <v>894180</v>
      </c>
      <c r="C1064" s="10" t="s">
        <v>7057</v>
      </c>
      <c r="D1064" s="17" t="s">
        <v>231</v>
      </c>
      <c r="E1064" s="10"/>
    </row>
    <row r="1065" spans="1:5" hidden="1">
      <c r="A1065" s="9" t="str">
        <f t="shared" si="37"/>
        <v>000DA544</v>
      </c>
      <c r="B1065" s="10">
        <f t="shared" si="38"/>
        <v>894276</v>
      </c>
      <c r="C1065" s="10" t="s">
        <v>7058</v>
      </c>
      <c r="D1065" s="17" t="s">
        <v>6050</v>
      </c>
      <c r="E1065" s="10"/>
    </row>
    <row r="1066" spans="1:5" hidden="1">
      <c r="A1066" s="9" t="str">
        <f t="shared" si="37"/>
        <v>000DA5B0</v>
      </c>
      <c r="B1066" s="10">
        <f t="shared" si="38"/>
        <v>894384</v>
      </c>
      <c r="C1066" s="10" t="s">
        <v>8389</v>
      </c>
      <c r="D1066" s="17" t="s">
        <v>8390</v>
      </c>
    </row>
    <row r="1067" spans="1:5" hidden="1">
      <c r="A1067" s="9" t="str">
        <f t="shared" si="37"/>
        <v>000DA5D0</v>
      </c>
      <c r="B1067" s="10">
        <f t="shared" si="38"/>
        <v>894416</v>
      </c>
      <c r="C1067" s="10" t="s">
        <v>6504</v>
      </c>
      <c r="D1067" s="17" t="s">
        <v>7773</v>
      </c>
      <c r="E1067" s="10"/>
    </row>
    <row r="1068" spans="1:5" hidden="1">
      <c r="A1068" s="9" t="str">
        <f t="shared" si="37"/>
        <v>000DA60C</v>
      </c>
      <c r="B1068" s="10">
        <f t="shared" si="38"/>
        <v>894476</v>
      </c>
      <c r="C1068" s="10" t="s">
        <v>7371</v>
      </c>
      <c r="D1068" s="17" t="s">
        <v>8139</v>
      </c>
      <c r="E1068" s="10"/>
    </row>
    <row r="1069" spans="1:5" hidden="1">
      <c r="A1069" s="9" t="str">
        <f t="shared" si="37"/>
        <v>000DA620</v>
      </c>
      <c r="B1069" s="10">
        <f t="shared" si="38"/>
        <v>894496</v>
      </c>
      <c r="C1069" s="10" t="s">
        <v>7459</v>
      </c>
      <c r="D1069" s="17" t="s">
        <v>7462</v>
      </c>
      <c r="E1069" s="10"/>
    </row>
    <row r="1070" spans="1:5" ht="31.75" hidden="1">
      <c r="A1070" s="9" t="str">
        <f t="shared" si="37"/>
        <v>000DA640</v>
      </c>
      <c r="B1070" s="10">
        <f t="shared" si="38"/>
        <v>894528</v>
      </c>
      <c r="C1070" s="10" t="s">
        <v>7059</v>
      </c>
      <c r="D1070" s="17" t="s">
        <v>8140</v>
      </c>
      <c r="E1070" s="10"/>
    </row>
    <row r="1071" spans="1:5" hidden="1">
      <c r="A1071" s="9" t="str">
        <f t="shared" si="37"/>
        <v>000DA678</v>
      </c>
      <c r="B1071" s="10">
        <f t="shared" si="38"/>
        <v>894584</v>
      </c>
      <c r="C1071" s="10" t="s">
        <v>7453</v>
      </c>
      <c r="D1071" s="17" t="s">
        <v>8354</v>
      </c>
      <c r="E1071" s="10"/>
    </row>
    <row r="1072" spans="1:5" hidden="1">
      <c r="A1072" s="9" t="str">
        <f t="shared" si="37"/>
        <v>000DA698</v>
      </c>
      <c r="B1072" s="10">
        <f t="shared" si="38"/>
        <v>894616</v>
      </c>
      <c r="C1072" s="10" t="s">
        <v>7060</v>
      </c>
      <c r="D1072" s="17" t="s">
        <v>8141</v>
      </c>
    </row>
    <row r="1073" spans="1:5" hidden="1">
      <c r="A1073" s="9" t="str">
        <f t="shared" si="37"/>
        <v>000DA8BC</v>
      </c>
      <c r="B1073" s="10">
        <f t="shared" si="38"/>
        <v>895164</v>
      </c>
      <c r="C1073" s="10" t="s">
        <v>7221</v>
      </c>
      <c r="D1073" s="23" t="s">
        <v>8369</v>
      </c>
      <c r="E1073" s="10"/>
    </row>
    <row r="1074" spans="1:5" hidden="1">
      <c r="A1074" s="9" t="str">
        <f t="shared" si="37"/>
        <v>000DA91C</v>
      </c>
      <c r="B1074" s="10">
        <f t="shared" si="38"/>
        <v>895260</v>
      </c>
      <c r="C1074" s="10" t="s">
        <v>7222</v>
      </c>
      <c r="D1074" s="17" t="s">
        <v>8368</v>
      </c>
    </row>
    <row r="1075" spans="1:5" hidden="1">
      <c r="A1075" s="9" t="str">
        <f t="shared" si="37"/>
        <v>000DA938</v>
      </c>
      <c r="B1075" s="10">
        <f t="shared" si="38"/>
        <v>895288</v>
      </c>
      <c r="C1075" s="10" t="s">
        <v>7061</v>
      </c>
      <c r="D1075" s="17" t="s">
        <v>7472</v>
      </c>
    </row>
    <row r="1076" spans="1:5" hidden="1">
      <c r="A1076" s="9" t="str">
        <f t="shared" si="37"/>
        <v>000DA9CC</v>
      </c>
      <c r="B1076" s="10">
        <f t="shared" si="38"/>
        <v>895436</v>
      </c>
      <c r="C1076" s="10" t="s">
        <v>7062</v>
      </c>
      <c r="D1076" s="17" t="s">
        <v>7473</v>
      </c>
    </row>
    <row r="1077" spans="1:5" hidden="1">
      <c r="A1077" s="9" t="str">
        <f t="shared" si="37"/>
        <v>000DAA04</v>
      </c>
      <c r="B1077" s="10">
        <f t="shared" si="38"/>
        <v>895492</v>
      </c>
      <c r="C1077" s="10" t="s">
        <v>7063</v>
      </c>
      <c r="D1077" s="17" t="s">
        <v>6042</v>
      </c>
    </row>
    <row r="1078" spans="1:5" hidden="1">
      <c r="A1078" s="9" t="str">
        <f t="shared" si="37"/>
        <v>000DABD0</v>
      </c>
      <c r="B1078" s="10">
        <f t="shared" si="38"/>
        <v>895952</v>
      </c>
      <c r="C1078" s="10" t="s">
        <v>7235</v>
      </c>
      <c r="D1078" s="17" t="s">
        <v>8142</v>
      </c>
    </row>
    <row r="1079" spans="1:5" hidden="1">
      <c r="A1079" s="9" t="str">
        <f t="shared" si="37"/>
        <v>000DAC3C</v>
      </c>
      <c r="B1079" s="10">
        <f t="shared" si="38"/>
        <v>896060</v>
      </c>
      <c r="C1079" s="10" t="s">
        <v>7064</v>
      </c>
      <c r="D1079" s="17" t="s">
        <v>8742</v>
      </c>
    </row>
    <row r="1080" spans="1:5" hidden="1">
      <c r="A1080" s="9" t="str">
        <f t="shared" si="37"/>
        <v>000DAC9C</v>
      </c>
      <c r="B1080" s="10">
        <f t="shared" si="38"/>
        <v>896156</v>
      </c>
      <c r="C1080" s="10" t="s">
        <v>7065</v>
      </c>
      <c r="D1080" s="17" t="s">
        <v>8143</v>
      </c>
    </row>
    <row r="1081" spans="1:5" hidden="1">
      <c r="A1081" s="9" t="str">
        <f t="shared" si="37"/>
        <v>000DADA4</v>
      </c>
      <c r="B1081" s="10">
        <f t="shared" si="38"/>
        <v>896420</v>
      </c>
      <c r="C1081" s="10" t="s">
        <v>7396</v>
      </c>
      <c r="D1081" s="17" t="s">
        <v>7397</v>
      </c>
    </row>
    <row r="1082" spans="1:5" hidden="1">
      <c r="A1082" s="9" t="str">
        <f t="shared" si="37"/>
        <v>000DADD0</v>
      </c>
      <c r="B1082" s="10">
        <f t="shared" si="38"/>
        <v>896464</v>
      </c>
      <c r="C1082" s="10" t="s">
        <v>7066</v>
      </c>
      <c r="D1082" s="17" t="s">
        <v>27</v>
      </c>
    </row>
    <row r="1083" spans="1:5" hidden="1">
      <c r="A1083" s="9" t="str">
        <f t="shared" si="37"/>
        <v>000DAE58</v>
      </c>
      <c r="B1083" s="10">
        <f t="shared" si="38"/>
        <v>896600</v>
      </c>
      <c r="C1083" s="10" t="s">
        <v>7067</v>
      </c>
      <c r="D1083" s="17" t="s">
        <v>26</v>
      </c>
    </row>
    <row r="1084" spans="1:5" hidden="1">
      <c r="A1084" s="9" t="str">
        <f t="shared" si="37"/>
        <v>000DAEE0</v>
      </c>
      <c r="B1084" s="10">
        <f t="shared" si="38"/>
        <v>896736</v>
      </c>
      <c r="C1084" s="10" t="s">
        <v>7467</v>
      </c>
      <c r="D1084" s="17" t="s">
        <v>8144</v>
      </c>
    </row>
    <row r="1085" spans="1:5" hidden="1">
      <c r="A1085" s="9" t="str">
        <f t="shared" si="37"/>
        <v>000DAF78</v>
      </c>
      <c r="B1085" s="10">
        <f t="shared" si="38"/>
        <v>896888</v>
      </c>
      <c r="C1085" s="10" t="s">
        <v>7563</v>
      </c>
      <c r="D1085" s="17" t="s">
        <v>8145</v>
      </c>
    </row>
    <row r="1086" spans="1:5" hidden="1">
      <c r="A1086" s="9" t="str">
        <f t="shared" si="37"/>
        <v>000DAFD0</v>
      </c>
      <c r="B1086" s="10">
        <f t="shared" si="38"/>
        <v>896976</v>
      </c>
      <c r="C1086" s="10" t="s">
        <v>7068</v>
      </c>
      <c r="D1086" s="17" t="s">
        <v>6065</v>
      </c>
    </row>
    <row r="1087" spans="1:5" hidden="1">
      <c r="A1087" s="9" t="str">
        <f t="shared" si="37"/>
        <v>000DB05C</v>
      </c>
      <c r="B1087" s="10">
        <f t="shared" si="38"/>
        <v>897116</v>
      </c>
      <c r="C1087" s="10" t="s">
        <v>7069</v>
      </c>
      <c r="D1087" s="17" t="s">
        <v>6040</v>
      </c>
    </row>
    <row r="1088" spans="1:5" hidden="1">
      <c r="A1088" s="9" t="str">
        <f t="shared" si="37"/>
        <v>000DB098</v>
      </c>
      <c r="B1088" s="10">
        <f t="shared" si="38"/>
        <v>897176</v>
      </c>
      <c r="C1088" s="10" t="s">
        <v>7070</v>
      </c>
      <c r="D1088" s="17" t="s">
        <v>8146</v>
      </c>
    </row>
    <row r="1089" spans="1:5" ht="31.75" hidden="1">
      <c r="A1089" s="9" t="str">
        <f t="shared" si="37"/>
        <v>000DB0EC</v>
      </c>
      <c r="B1089" s="10">
        <f t="shared" si="38"/>
        <v>897260</v>
      </c>
      <c r="C1089" s="10" t="s">
        <v>6502</v>
      </c>
      <c r="D1089" s="17" t="s">
        <v>8293</v>
      </c>
    </row>
    <row r="1090" spans="1:5" hidden="1">
      <c r="A1090" s="9" t="str">
        <f t="shared" ref="A1090:A1152" si="39">DEC2HEX(-HEX2DEC("6DD000")+HEX2DEC(C1090),8)</f>
        <v>000DB134</v>
      </c>
      <c r="B1090" s="10">
        <f t="shared" si="38"/>
        <v>897332</v>
      </c>
      <c r="C1090" s="10" t="s">
        <v>7071</v>
      </c>
      <c r="D1090" s="17" t="s">
        <v>8303</v>
      </c>
    </row>
    <row r="1091" spans="1:5" hidden="1">
      <c r="A1091" s="9" t="str">
        <f t="shared" si="39"/>
        <v>000DB194</v>
      </c>
      <c r="B1091" s="10">
        <f t="shared" si="38"/>
        <v>897428</v>
      </c>
      <c r="C1091" s="10" t="s">
        <v>7072</v>
      </c>
      <c r="D1091" s="17" t="s">
        <v>6316</v>
      </c>
    </row>
    <row r="1092" spans="1:5" hidden="1">
      <c r="A1092" s="9" t="str">
        <f t="shared" si="39"/>
        <v>000DB214</v>
      </c>
      <c r="B1092" s="10">
        <f t="shared" si="38"/>
        <v>897556</v>
      </c>
      <c r="C1092" s="10" t="s">
        <v>7073</v>
      </c>
      <c r="D1092" s="17" t="s">
        <v>7940</v>
      </c>
    </row>
    <row r="1093" spans="1:5" hidden="1">
      <c r="A1093" s="9" t="str">
        <f t="shared" si="39"/>
        <v>000DB270</v>
      </c>
      <c r="B1093" s="10">
        <f t="shared" si="38"/>
        <v>897648</v>
      </c>
      <c r="C1093" s="10" t="s">
        <v>7416</v>
      </c>
      <c r="D1093" s="17" t="s">
        <v>7417</v>
      </c>
    </row>
    <row r="1094" spans="1:5" hidden="1">
      <c r="A1094" s="9" t="str">
        <f t="shared" si="39"/>
        <v>000DB320</v>
      </c>
      <c r="B1094" s="10">
        <f t="shared" si="38"/>
        <v>897824</v>
      </c>
      <c r="C1094" s="10" t="s">
        <v>7074</v>
      </c>
      <c r="D1094" s="17" t="s">
        <v>250</v>
      </c>
    </row>
    <row r="1095" spans="1:5" hidden="1">
      <c r="A1095" s="9" t="str">
        <f t="shared" si="39"/>
        <v>000DB378</v>
      </c>
      <c r="B1095" s="10">
        <f t="shared" si="38"/>
        <v>897912</v>
      </c>
      <c r="C1095" s="10" t="s">
        <v>7075</v>
      </c>
      <c r="D1095" s="17" t="s">
        <v>105</v>
      </c>
    </row>
    <row r="1096" spans="1:5" hidden="1">
      <c r="A1096" s="9" t="str">
        <f t="shared" si="39"/>
        <v>000DB4B8</v>
      </c>
      <c r="B1096" s="10">
        <f t="shared" si="38"/>
        <v>898232</v>
      </c>
      <c r="C1096" s="10" t="s">
        <v>7076</v>
      </c>
      <c r="D1096" s="17" t="s">
        <v>8147</v>
      </c>
    </row>
    <row r="1097" spans="1:5" hidden="1">
      <c r="A1097" s="9" t="str">
        <f t="shared" si="39"/>
        <v>000DB584</v>
      </c>
      <c r="B1097" s="10">
        <f t="shared" si="38"/>
        <v>898436</v>
      </c>
      <c r="C1097" s="10" t="s">
        <v>7077</v>
      </c>
      <c r="D1097" s="17" t="s">
        <v>171</v>
      </c>
    </row>
    <row r="1098" spans="1:5" hidden="1">
      <c r="A1098" s="9" t="str">
        <f t="shared" si="39"/>
        <v>000DB5F0</v>
      </c>
      <c r="B1098" s="10">
        <f t="shared" si="38"/>
        <v>898544</v>
      </c>
      <c r="C1098" s="10" t="s">
        <v>8438</v>
      </c>
      <c r="D1098" s="17" t="s">
        <v>8439</v>
      </c>
    </row>
    <row r="1099" spans="1:5" ht="31.75" hidden="1">
      <c r="A1099" s="9" t="str">
        <f t="shared" si="39"/>
        <v>000DB678</v>
      </c>
      <c r="B1099" s="10">
        <f t="shared" si="38"/>
        <v>898680</v>
      </c>
      <c r="C1099" s="10" t="s">
        <v>6617</v>
      </c>
      <c r="D1099" s="17" t="s">
        <v>8737</v>
      </c>
    </row>
    <row r="1100" spans="1:5" ht="31.75" hidden="1">
      <c r="A1100" s="9" t="str">
        <f t="shared" si="39"/>
        <v>000DB7B0</v>
      </c>
      <c r="B1100" s="10">
        <f t="shared" si="38"/>
        <v>898992</v>
      </c>
      <c r="C1100" s="10" t="s">
        <v>7078</v>
      </c>
      <c r="D1100" s="17" t="s">
        <v>8358</v>
      </c>
    </row>
    <row r="1101" spans="1:5" hidden="1">
      <c r="A1101" s="9" t="str">
        <f t="shared" si="39"/>
        <v>000DB864</v>
      </c>
      <c r="B1101" s="10">
        <f t="shared" si="38"/>
        <v>899172</v>
      </c>
      <c r="C1101" s="10" t="s">
        <v>7079</v>
      </c>
      <c r="D1101" s="17" t="s">
        <v>129</v>
      </c>
    </row>
    <row r="1102" spans="1:5" hidden="1">
      <c r="A1102" s="9" t="str">
        <f t="shared" si="39"/>
        <v>000DB8CC</v>
      </c>
      <c r="B1102" s="10">
        <f t="shared" si="38"/>
        <v>899276</v>
      </c>
      <c r="C1102" s="10" t="s">
        <v>7080</v>
      </c>
      <c r="D1102" s="17" t="s">
        <v>208</v>
      </c>
    </row>
    <row r="1103" spans="1:5" hidden="1">
      <c r="A1103" s="9" t="str">
        <f t="shared" si="39"/>
        <v>000DB93C</v>
      </c>
      <c r="B1103" s="10">
        <f t="shared" si="38"/>
        <v>899388</v>
      </c>
      <c r="C1103" s="10" t="s">
        <v>7081</v>
      </c>
      <c r="D1103" s="17" t="s">
        <v>6035</v>
      </c>
    </row>
    <row r="1104" spans="1:5" hidden="1">
      <c r="A1104" s="9" t="str">
        <f t="shared" si="39"/>
        <v>000DB9A4</v>
      </c>
      <c r="B1104" s="10">
        <f t="shared" si="38"/>
        <v>899492</v>
      </c>
      <c r="C1104" s="10" t="s">
        <v>7082</v>
      </c>
      <c r="D1104" s="17" t="s">
        <v>8148</v>
      </c>
      <c r="E1104" s="10"/>
    </row>
    <row r="1105" spans="1:5" hidden="1">
      <c r="A1105" s="9" t="str">
        <f t="shared" si="39"/>
        <v>000DB9F0</v>
      </c>
      <c r="B1105" s="10">
        <f t="shared" si="38"/>
        <v>899568</v>
      </c>
      <c r="C1105" s="10" t="s">
        <v>7083</v>
      </c>
      <c r="D1105" s="17" t="s">
        <v>6384</v>
      </c>
      <c r="E1105" s="10"/>
    </row>
    <row r="1106" spans="1:5" hidden="1">
      <c r="A1106" s="9" t="str">
        <f t="shared" si="39"/>
        <v>000DBA3C</v>
      </c>
      <c r="B1106" s="10">
        <f t="shared" si="38"/>
        <v>899644</v>
      </c>
      <c r="C1106" s="10" t="s">
        <v>7084</v>
      </c>
      <c r="D1106" s="17" t="s">
        <v>47</v>
      </c>
      <c r="E1106" s="10"/>
    </row>
    <row r="1107" spans="1:5" hidden="1">
      <c r="A1107" s="9" t="str">
        <f t="shared" si="39"/>
        <v>000DBA7C</v>
      </c>
      <c r="B1107" s="10">
        <f t="shared" si="38"/>
        <v>899708</v>
      </c>
      <c r="C1107" s="10" t="s">
        <v>7442</v>
      </c>
      <c r="D1107" s="17" t="s">
        <v>7443</v>
      </c>
      <c r="E1107" s="10"/>
    </row>
    <row r="1108" spans="1:5" hidden="1">
      <c r="A1108" s="9" t="str">
        <f t="shared" si="39"/>
        <v>000DBB2C</v>
      </c>
      <c r="B1108" s="10">
        <f t="shared" si="38"/>
        <v>899884</v>
      </c>
      <c r="C1108" s="10" t="s">
        <v>7454</v>
      </c>
      <c r="D1108" s="17" t="s">
        <v>7465</v>
      </c>
      <c r="E1108" s="10"/>
    </row>
    <row r="1109" spans="1:5" hidden="1">
      <c r="A1109" s="9" t="str">
        <f t="shared" si="39"/>
        <v>000DBBC0</v>
      </c>
      <c r="B1109" s="10">
        <f t="shared" si="38"/>
        <v>900032</v>
      </c>
      <c r="C1109" s="10" t="s">
        <v>7842</v>
      </c>
      <c r="D1109" s="17" t="s">
        <v>8199</v>
      </c>
    </row>
    <row r="1110" spans="1:5" hidden="1">
      <c r="A1110" s="9" t="str">
        <f t="shared" si="39"/>
        <v>000DBC48</v>
      </c>
      <c r="B1110" s="10">
        <f t="shared" si="38"/>
        <v>900168</v>
      </c>
      <c r="C1110" s="10" t="s">
        <v>8326</v>
      </c>
      <c r="D1110" s="17" t="s">
        <v>8331</v>
      </c>
    </row>
    <row r="1111" spans="1:5" hidden="1">
      <c r="A1111" s="9" t="str">
        <f t="shared" si="39"/>
        <v>000DBC54</v>
      </c>
      <c r="B1111" s="10">
        <f t="shared" si="38"/>
        <v>900180</v>
      </c>
      <c r="C1111" s="10" t="s">
        <v>7511</v>
      </c>
      <c r="D1111" s="17" t="s">
        <v>8149</v>
      </c>
      <c r="E1111" s="10"/>
    </row>
    <row r="1112" spans="1:5" hidden="1">
      <c r="A1112" s="9" t="str">
        <f t="shared" si="39"/>
        <v>000DBC90</v>
      </c>
      <c r="B1112" s="10">
        <f t="shared" si="38"/>
        <v>900240</v>
      </c>
      <c r="C1112" s="10" t="s">
        <v>7085</v>
      </c>
      <c r="D1112" s="17" t="s">
        <v>166</v>
      </c>
      <c r="E1112" s="10"/>
    </row>
    <row r="1113" spans="1:5" hidden="1">
      <c r="A1113" s="9" t="str">
        <f t="shared" si="39"/>
        <v>000DBCE4</v>
      </c>
      <c r="B1113" s="10">
        <f t="shared" si="38"/>
        <v>900324</v>
      </c>
      <c r="C1113" s="10" t="s">
        <v>7223</v>
      </c>
      <c r="D1113" s="17" t="s">
        <v>8370</v>
      </c>
      <c r="E1113" s="10"/>
    </row>
    <row r="1114" spans="1:5" hidden="1">
      <c r="A1114" s="9" t="str">
        <f t="shared" si="39"/>
        <v>000DBD10</v>
      </c>
      <c r="B1114" s="10">
        <f t="shared" si="38"/>
        <v>900368</v>
      </c>
      <c r="C1114" s="10" t="s">
        <v>7468</v>
      </c>
      <c r="D1114" s="17" t="s">
        <v>8371</v>
      </c>
      <c r="E1114" s="10"/>
    </row>
    <row r="1115" spans="1:5" hidden="1">
      <c r="A1115" s="9" t="str">
        <f t="shared" si="39"/>
        <v>000DBD58</v>
      </c>
      <c r="B1115" s="10">
        <f t="shared" si="38"/>
        <v>900440</v>
      </c>
      <c r="C1115" s="10" t="s">
        <v>7086</v>
      </c>
      <c r="D1115" s="17" t="s">
        <v>7470</v>
      </c>
      <c r="E1115" s="10"/>
    </row>
    <row r="1116" spans="1:5" hidden="1">
      <c r="A1116" s="9" t="str">
        <f t="shared" si="39"/>
        <v>000DBE18</v>
      </c>
      <c r="B1116" s="10">
        <f t="shared" si="38"/>
        <v>900632</v>
      </c>
      <c r="C1116" s="10" t="s">
        <v>7768</v>
      </c>
      <c r="D1116" s="17" t="s">
        <v>8192</v>
      </c>
    </row>
    <row r="1117" spans="1:5" hidden="1">
      <c r="A1117" s="9" t="str">
        <f t="shared" si="39"/>
        <v>000DC050</v>
      </c>
      <c r="B1117" s="10">
        <f t="shared" si="38"/>
        <v>901200</v>
      </c>
      <c r="C1117" s="10" t="s">
        <v>7087</v>
      </c>
      <c r="D1117" s="17" t="s">
        <v>6035</v>
      </c>
      <c r="E1117" s="10"/>
    </row>
    <row r="1118" spans="1:5" hidden="1">
      <c r="A1118" s="9" t="str">
        <f t="shared" si="39"/>
        <v>000DC0A8</v>
      </c>
      <c r="B1118" s="10">
        <f t="shared" si="38"/>
        <v>901288</v>
      </c>
      <c r="C1118" s="10" t="s">
        <v>7088</v>
      </c>
      <c r="D1118" s="17" t="s">
        <v>209</v>
      </c>
      <c r="E1118" s="10"/>
    </row>
    <row r="1119" spans="1:5" hidden="1">
      <c r="A1119" s="9" t="str">
        <f t="shared" si="39"/>
        <v>000DC10C</v>
      </c>
      <c r="B1119" s="10">
        <f t="shared" si="38"/>
        <v>901388</v>
      </c>
      <c r="C1119" s="10" t="s">
        <v>7562</v>
      </c>
      <c r="D1119" s="17" t="s">
        <v>8150</v>
      </c>
      <c r="E1119" s="10"/>
    </row>
    <row r="1120" spans="1:5" hidden="1">
      <c r="A1120" s="9" t="str">
        <f t="shared" si="39"/>
        <v>000DC138</v>
      </c>
      <c r="B1120" s="10">
        <f t="shared" si="38"/>
        <v>901432</v>
      </c>
      <c r="C1120" s="10" t="s">
        <v>7089</v>
      </c>
      <c r="D1120" s="17" t="s">
        <v>8151</v>
      </c>
      <c r="E1120" s="10"/>
    </row>
    <row r="1121" spans="1:5" hidden="1">
      <c r="A1121" s="9" t="str">
        <f t="shared" si="39"/>
        <v>000DC2BC</v>
      </c>
      <c r="B1121" s="10">
        <f t="shared" si="38"/>
        <v>901820</v>
      </c>
      <c r="C1121" s="10" t="s">
        <v>7090</v>
      </c>
      <c r="D1121" s="17" t="s">
        <v>165</v>
      </c>
      <c r="E1121" s="10"/>
    </row>
    <row r="1122" spans="1:5" hidden="1">
      <c r="A1122" s="9" t="str">
        <f t="shared" si="39"/>
        <v>000DC2F8</v>
      </c>
      <c r="B1122" s="10">
        <f t="shared" si="38"/>
        <v>901880</v>
      </c>
      <c r="C1122" s="10" t="s">
        <v>7091</v>
      </c>
      <c r="D1122" s="17" t="s">
        <v>229</v>
      </c>
      <c r="E1122" s="10"/>
    </row>
    <row r="1123" spans="1:5" hidden="1">
      <c r="A1123" s="9" t="str">
        <f t="shared" si="39"/>
        <v>000DC40C</v>
      </c>
      <c r="B1123" s="10">
        <f t="shared" ref="B1123:B1185" si="40">IF(A1123="","",HEX2DEC(A1123))</f>
        <v>902156</v>
      </c>
      <c r="C1123" s="10" t="s">
        <v>7092</v>
      </c>
      <c r="D1123" s="17" t="s">
        <v>8152</v>
      </c>
    </row>
    <row r="1124" spans="1:5" hidden="1">
      <c r="A1124" s="9" t="str">
        <f t="shared" si="39"/>
        <v>000DC444</v>
      </c>
      <c r="B1124" s="10">
        <f t="shared" si="40"/>
        <v>902212</v>
      </c>
      <c r="C1124" s="10" t="s">
        <v>7251</v>
      </c>
      <c r="D1124" s="17" t="s">
        <v>7249</v>
      </c>
    </row>
    <row r="1125" spans="1:5" hidden="1">
      <c r="A1125" s="9" t="str">
        <f t="shared" si="39"/>
        <v>000DC458</v>
      </c>
      <c r="B1125" s="10">
        <f t="shared" si="40"/>
        <v>902232</v>
      </c>
      <c r="C1125" s="10" t="s">
        <v>7275</v>
      </c>
      <c r="D1125" s="17" t="s">
        <v>7276</v>
      </c>
    </row>
    <row r="1126" spans="1:5" hidden="1">
      <c r="A1126" s="9" t="str">
        <f t="shared" si="39"/>
        <v>000DC538</v>
      </c>
      <c r="B1126" s="10">
        <f t="shared" si="40"/>
        <v>902456</v>
      </c>
      <c r="C1126" s="10" t="s">
        <v>7093</v>
      </c>
      <c r="D1126" s="17" t="s">
        <v>8153</v>
      </c>
    </row>
    <row r="1127" spans="1:5" hidden="1">
      <c r="A1127" s="9" t="str">
        <f t="shared" si="39"/>
        <v>000DC640</v>
      </c>
      <c r="B1127" s="10">
        <f t="shared" si="40"/>
        <v>902720</v>
      </c>
      <c r="C1127" s="10" t="s">
        <v>7094</v>
      </c>
      <c r="D1127" s="17" t="s">
        <v>6146</v>
      </c>
    </row>
    <row r="1128" spans="1:5" hidden="1">
      <c r="A1128" s="9" t="str">
        <f t="shared" si="39"/>
        <v>000DC718</v>
      </c>
      <c r="B1128" s="10">
        <f t="shared" si="40"/>
        <v>902936</v>
      </c>
      <c r="C1128" s="10" t="s">
        <v>7375</v>
      </c>
      <c r="D1128" s="17" t="s">
        <v>8154</v>
      </c>
    </row>
    <row r="1129" spans="1:5" hidden="1">
      <c r="A1129" s="9" t="str">
        <f t="shared" si="39"/>
        <v>000DC750</v>
      </c>
      <c r="B1129" s="10">
        <f t="shared" si="40"/>
        <v>902992</v>
      </c>
      <c r="C1129" s="10" t="s">
        <v>7095</v>
      </c>
      <c r="D1129" s="17" t="s">
        <v>8330</v>
      </c>
    </row>
    <row r="1130" spans="1:5" hidden="1">
      <c r="A1130" s="9" t="str">
        <f t="shared" si="39"/>
        <v>000DC7F4</v>
      </c>
      <c r="B1130" s="10">
        <f t="shared" si="40"/>
        <v>903156</v>
      </c>
      <c r="C1130" s="10" t="s">
        <v>7096</v>
      </c>
      <c r="D1130" s="17" t="s">
        <v>8155</v>
      </c>
    </row>
    <row r="1131" spans="1:5" hidden="1">
      <c r="A1131" s="9" t="str">
        <f t="shared" si="39"/>
        <v>000DC848</v>
      </c>
      <c r="B1131" s="10">
        <f t="shared" si="40"/>
        <v>903240</v>
      </c>
      <c r="C1131" s="10" t="s">
        <v>7097</v>
      </c>
      <c r="D1131" s="17" t="s">
        <v>8405</v>
      </c>
    </row>
    <row r="1132" spans="1:5" hidden="1">
      <c r="A1132" s="9" t="str">
        <f t="shared" si="39"/>
        <v>000DC8D0</v>
      </c>
      <c r="B1132" s="10">
        <f t="shared" si="40"/>
        <v>903376</v>
      </c>
      <c r="C1132" s="10" t="s">
        <v>6497</v>
      </c>
      <c r="D1132" s="17" t="s">
        <v>6587</v>
      </c>
    </row>
    <row r="1133" spans="1:5" hidden="1">
      <c r="A1133" s="9" t="str">
        <f t="shared" si="39"/>
        <v>000DC97C</v>
      </c>
      <c r="B1133" s="10">
        <f t="shared" si="40"/>
        <v>903548</v>
      </c>
      <c r="C1133" s="10" t="s">
        <v>7098</v>
      </c>
      <c r="D1133" s="17" t="s">
        <v>8156</v>
      </c>
    </row>
    <row r="1134" spans="1:5" hidden="1">
      <c r="A1134" s="9" t="str">
        <f t="shared" si="39"/>
        <v>000DCA14</v>
      </c>
      <c r="B1134" s="10">
        <f t="shared" si="40"/>
        <v>903700</v>
      </c>
      <c r="C1134" s="10" t="s">
        <v>7099</v>
      </c>
      <c r="D1134" s="17" t="s">
        <v>7765</v>
      </c>
    </row>
    <row r="1135" spans="1:5" hidden="1">
      <c r="A1135" s="9" t="str">
        <f t="shared" si="39"/>
        <v>000DCA5C</v>
      </c>
      <c r="B1135" s="10">
        <f t="shared" si="40"/>
        <v>903772</v>
      </c>
      <c r="C1135" s="10" t="s">
        <v>6498</v>
      </c>
      <c r="D1135" s="17" t="s">
        <v>6588</v>
      </c>
    </row>
    <row r="1136" spans="1:5" hidden="1">
      <c r="A1136" s="9" t="str">
        <f t="shared" si="39"/>
        <v>000DCAA8</v>
      </c>
      <c r="B1136" s="10">
        <f t="shared" si="40"/>
        <v>903848</v>
      </c>
      <c r="C1136" s="10" t="s">
        <v>8443</v>
      </c>
      <c r="D1136" s="17" t="s">
        <v>8446</v>
      </c>
    </row>
    <row r="1137" spans="1:5" hidden="1">
      <c r="A1137" s="9" t="str">
        <f t="shared" si="39"/>
        <v>000DCBC8</v>
      </c>
      <c r="B1137" s="10">
        <f t="shared" si="40"/>
        <v>904136</v>
      </c>
      <c r="C1137" s="10" t="s">
        <v>7100</v>
      </c>
      <c r="D1137" s="17" t="s">
        <v>6043</v>
      </c>
    </row>
    <row r="1138" spans="1:5" hidden="1">
      <c r="A1138" s="9" t="str">
        <f t="shared" si="39"/>
        <v>000DCC08</v>
      </c>
      <c r="B1138" s="10">
        <f t="shared" si="40"/>
        <v>904200</v>
      </c>
      <c r="C1138" s="10" t="s">
        <v>7252</v>
      </c>
      <c r="D1138" s="17" t="s">
        <v>7244</v>
      </c>
    </row>
    <row r="1139" spans="1:5" hidden="1">
      <c r="A1139" s="9" t="str">
        <f t="shared" si="39"/>
        <v>000DCC1C</v>
      </c>
      <c r="B1139" s="10">
        <f t="shared" si="40"/>
        <v>904220</v>
      </c>
      <c r="C1139" s="10" t="s">
        <v>7212</v>
      </c>
      <c r="D1139" s="17" t="s">
        <v>7210</v>
      </c>
    </row>
    <row r="1140" spans="1:5" hidden="1">
      <c r="A1140" s="9" t="str">
        <f t="shared" si="39"/>
        <v>000DCC7C</v>
      </c>
      <c r="B1140" s="10">
        <f t="shared" si="40"/>
        <v>904316</v>
      </c>
      <c r="C1140" s="10" t="s">
        <v>7213</v>
      </c>
      <c r="D1140" s="17" t="s">
        <v>7211</v>
      </c>
    </row>
    <row r="1141" spans="1:5" ht="31.75" hidden="1">
      <c r="A1141" s="9" t="str">
        <f t="shared" si="39"/>
        <v>000DCC98</v>
      </c>
      <c r="B1141" s="10">
        <f t="shared" si="40"/>
        <v>904344</v>
      </c>
      <c r="C1141" s="10" t="s">
        <v>6501</v>
      </c>
      <c r="D1141" s="17" t="s">
        <v>8774</v>
      </c>
    </row>
    <row r="1142" spans="1:5" hidden="1">
      <c r="A1142" s="9" t="str">
        <f t="shared" si="39"/>
        <v>000DCD48</v>
      </c>
      <c r="B1142" s="10">
        <f t="shared" si="40"/>
        <v>904520</v>
      </c>
      <c r="C1142" s="10" t="s">
        <v>8364</v>
      </c>
      <c r="D1142" s="17" t="s">
        <v>8365</v>
      </c>
    </row>
    <row r="1143" spans="1:5" hidden="1">
      <c r="A1143" s="9" t="str">
        <f t="shared" si="39"/>
        <v>000DCE94</v>
      </c>
      <c r="B1143" s="10">
        <f t="shared" si="40"/>
        <v>904852</v>
      </c>
      <c r="C1143" s="10" t="s">
        <v>7102</v>
      </c>
      <c r="D1143" s="17" t="s">
        <v>8157</v>
      </c>
    </row>
    <row r="1144" spans="1:5" hidden="1">
      <c r="A1144" s="9" t="str">
        <f t="shared" si="39"/>
        <v>000DCEB4</v>
      </c>
      <c r="B1144" s="10">
        <f t="shared" si="40"/>
        <v>904884</v>
      </c>
      <c r="C1144" s="10" t="s">
        <v>7103</v>
      </c>
      <c r="D1144" s="17" t="s">
        <v>8406</v>
      </c>
    </row>
    <row r="1145" spans="1:5" hidden="1">
      <c r="A1145" s="9" t="str">
        <f t="shared" si="39"/>
        <v>000DCF74</v>
      </c>
      <c r="B1145" s="10">
        <f t="shared" si="40"/>
        <v>905076</v>
      </c>
      <c r="C1145" s="10" t="s">
        <v>7439</v>
      </c>
      <c r="D1145" s="17" t="s">
        <v>7440</v>
      </c>
    </row>
    <row r="1146" spans="1:5" hidden="1">
      <c r="A1146" s="9" t="str">
        <f t="shared" si="39"/>
        <v>000DD018</v>
      </c>
      <c r="B1146" s="10">
        <f t="shared" si="40"/>
        <v>905240</v>
      </c>
      <c r="C1146" s="10" t="s">
        <v>7104</v>
      </c>
      <c r="D1146" s="17" t="s">
        <v>2207</v>
      </c>
    </row>
    <row r="1147" spans="1:5" hidden="1">
      <c r="A1147" s="9" t="str">
        <f t="shared" si="39"/>
        <v>000DD0A0</v>
      </c>
      <c r="B1147" s="10">
        <f t="shared" si="40"/>
        <v>905376</v>
      </c>
      <c r="C1147" s="10" t="s">
        <v>7105</v>
      </c>
      <c r="D1147" s="17" t="s">
        <v>6035</v>
      </c>
    </row>
    <row r="1148" spans="1:5" hidden="1">
      <c r="A1148" s="9" t="str">
        <f t="shared" si="39"/>
        <v>000DD124</v>
      </c>
      <c r="B1148" s="10">
        <f t="shared" si="40"/>
        <v>905508</v>
      </c>
      <c r="C1148" s="10" t="s">
        <v>7106</v>
      </c>
      <c r="D1148" s="17" t="s">
        <v>7564</v>
      </c>
    </row>
    <row r="1149" spans="1:5" ht="31.75" hidden="1">
      <c r="A1149" s="9" t="str">
        <f t="shared" si="39"/>
        <v>000DD1BC</v>
      </c>
      <c r="B1149" s="10">
        <f t="shared" si="40"/>
        <v>905660</v>
      </c>
      <c r="C1149" s="10" t="s">
        <v>7107</v>
      </c>
      <c r="D1149" s="17" t="s">
        <v>8158</v>
      </c>
    </row>
    <row r="1150" spans="1:5" hidden="1">
      <c r="A1150" s="9" t="str">
        <f t="shared" si="39"/>
        <v>000DD2A0</v>
      </c>
      <c r="B1150" s="10">
        <f t="shared" si="40"/>
        <v>905888</v>
      </c>
      <c r="C1150" s="10" t="s">
        <v>7108</v>
      </c>
      <c r="D1150" s="17" t="s">
        <v>2206</v>
      </c>
    </row>
    <row r="1151" spans="1:5" ht="47.6" hidden="1">
      <c r="A1151" s="9" t="str">
        <f t="shared" si="39"/>
        <v>000DD39C</v>
      </c>
      <c r="B1151" s="10">
        <f t="shared" si="40"/>
        <v>906140</v>
      </c>
      <c r="C1151" s="10" t="s">
        <v>7264</v>
      </c>
      <c r="D1151" s="17" t="s">
        <v>42</v>
      </c>
      <c r="E1151" s="17" t="s">
        <v>50</v>
      </c>
    </row>
    <row r="1152" spans="1:5" hidden="1">
      <c r="A1152" s="9" t="str">
        <f t="shared" si="39"/>
        <v>000DD404</v>
      </c>
      <c r="B1152" s="10">
        <f t="shared" si="40"/>
        <v>906244</v>
      </c>
      <c r="C1152" s="10" t="s">
        <v>7109</v>
      </c>
      <c r="D1152" s="17" t="s">
        <v>7560</v>
      </c>
    </row>
    <row r="1153" spans="1:4" hidden="1">
      <c r="A1153" s="9" t="str">
        <f t="shared" ref="A1153:A1219" si="41">DEC2HEX(-HEX2DEC("6DD000")+HEX2DEC(C1153),8)</f>
        <v>000DD4C0</v>
      </c>
      <c r="B1153" s="10">
        <f t="shared" si="40"/>
        <v>906432</v>
      </c>
      <c r="C1153" s="10" t="s">
        <v>7464</v>
      </c>
      <c r="D1153" s="17" t="s">
        <v>8159</v>
      </c>
    </row>
    <row r="1154" spans="1:4" hidden="1">
      <c r="A1154" s="9" t="str">
        <f t="shared" si="41"/>
        <v>000DD4D0</v>
      </c>
      <c r="B1154" s="10">
        <f t="shared" si="40"/>
        <v>906448</v>
      </c>
      <c r="C1154" s="10" t="s">
        <v>7110</v>
      </c>
      <c r="D1154" s="17" t="s">
        <v>8304</v>
      </c>
    </row>
    <row r="1155" spans="1:4" hidden="1">
      <c r="A1155" s="9" t="str">
        <f t="shared" si="41"/>
        <v>000DD514</v>
      </c>
      <c r="B1155" s="10">
        <f t="shared" si="40"/>
        <v>906516</v>
      </c>
      <c r="C1155" s="10" t="s">
        <v>7111</v>
      </c>
      <c r="D1155" s="17" t="s">
        <v>8355</v>
      </c>
    </row>
    <row r="1156" spans="1:4" hidden="1">
      <c r="A1156" s="9" t="str">
        <f t="shared" si="41"/>
        <v>000DD5AC</v>
      </c>
      <c r="B1156" s="10">
        <f t="shared" si="40"/>
        <v>906668</v>
      </c>
      <c r="C1156" s="10" t="s">
        <v>7112</v>
      </c>
      <c r="D1156" s="17" t="s">
        <v>7268</v>
      </c>
    </row>
    <row r="1157" spans="1:4" hidden="1">
      <c r="A1157" s="9" t="str">
        <f t="shared" si="41"/>
        <v>000DD5D0</v>
      </c>
      <c r="B1157" s="10">
        <f t="shared" si="40"/>
        <v>906704</v>
      </c>
      <c r="C1157" s="10" t="s">
        <v>7250</v>
      </c>
      <c r="D1157" s="17" t="s">
        <v>7248</v>
      </c>
    </row>
    <row r="1158" spans="1:4" hidden="1">
      <c r="A1158" s="9" t="str">
        <f t="shared" si="41"/>
        <v>000DD5E8</v>
      </c>
      <c r="B1158" s="10">
        <f t="shared" si="40"/>
        <v>906728</v>
      </c>
      <c r="C1158" s="10" t="s">
        <v>7113</v>
      </c>
      <c r="D1158" s="17" t="s">
        <v>48</v>
      </c>
    </row>
    <row r="1159" spans="1:4" ht="31.75" hidden="1">
      <c r="A1159" s="9" t="str">
        <f t="shared" si="41"/>
        <v>000DD684</v>
      </c>
      <c r="B1159" s="10">
        <f t="shared" si="40"/>
        <v>906884</v>
      </c>
      <c r="C1159" s="12" t="s">
        <v>7114</v>
      </c>
      <c r="D1159" s="17" t="s">
        <v>7469</v>
      </c>
    </row>
    <row r="1160" spans="1:4" hidden="1">
      <c r="A1160" s="9" t="str">
        <f t="shared" si="41"/>
        <v>000DD6B8</v>
      </c>
      <c r="B1160" s="10">
        <f t="shared" si="40"/>
        <v>906936</v>
      </c>
      <c r="C1160" s="10" t="s">
        <v>7766</v>
      </c>
      <c r="D1160" s="17" t="s">
        <v>8190</v>
      </c>
    </row>
    <row r="1161" spans="1:4" hidden="1">
      <c r="A1161" s="9" t="str">
        <f t="shared" si="41"/>
        <v>000DD744</v>
      </c>
      <c r="B1161" s="10">
        <f t="shared" si="40"/>
        <v>907076</v>
      </c>
      <c r="C1161" s="10" t="s">
        <v>7115</v>
      </c>
      <c r="D1161" s="17" t="s">
        <v>137</v>
      </c>
    </row>
    <row r="1162" spans="1:4" hidden="1">
      <c r="A1162" s="9" t="str">
        <f t="shared" si="41"/>
        <v>000DD784</v>
      </c>
      <c r="B1162" s="10">
        <f t="shared" si="40"/>
        <v>907140</v>
      </c>
      <c r="C1162" s="10" t="s">
        <v>8442</v>
      </c>
      <c r="D1162" s="17" t="s">
        <v>8445</v>
      </c>
    </row>
    <row r="1163" spans="1:4" ht="47.6" hidden="1">
      <c r="A1163" s="9" t="str">
        <f t="shared" si="41"/>
        <v>000DD794</v>
      </c>
      <c r="B1163" s="10">
        <f t="shared" si="40"/>
        <v>907156</v>
      </c>
      <c r="C1163" s="10" t="s">
        <v>7236</v>
      </c>
      <c r="D1163" s="17" t="s">
        <v>8160</v>
      </c>
    </row>
    <row r="1164" spans="1:4" hidden="1">
      <c r="A1164" s="9" t="str">
        <f t="shared" si="41"/>
        <v>000DD7A0</v>
      </c>
      <c r="B1164" s="10">
        <f t="shared" si="40"/>
        <v>907168</v>
      </c>
      <c r="C1164" s="10" t="s">
        <v>7116</v>
      </c>
      <c r="D1164" s="17" t="s">
        <v>8161</v>
      </c>
    </row>
    <row r="1165" spans="1:4" hidden="1">
      <c r="A1165" s="9" t="str">
        <f t="shared" si="41"/>
        <v>000DD870</v>
      </c>
      <c r="B1165" s="10">
        <f t="shared" si="40"/>
        <v>907376</v>
      </c>
      <c r="C1165" s="10" t="s">
        <v>7117</v>
      </c>
      <c r="D1165" s="17" t="s">
        <v>8210</v>
      </c>
    </row>
    <row r="1166" spans="1:4" hidden="1">
      <c r="A1166" s="9" t="str">
        <f t="shared" si="41"/>
        <v>000DD8F4</v>
      </c>
      <c r="B1166" s="10">
        <f t="shared" si="40"/>
        <v>907508</v>
      </c>
      <c r="C1166" s="10" t="s">
        <v>7118</v>
      </c>
      <c r="D1166" s="17" t="s">
        <v>8366</v>
      </c>
    </row>
    <row r="1167" spans="1:4" hidden="1">
      <c r="A1167" s="9" t="str">
        <f t="shared" si="41"/>
        <v>000DDA34</v>
      </c>
      <c r="B1167" s="10">
        <f t="shared" si="40"/>
        <v>907828</v>
      </c>
      <c r="C1167" s="10" t="s">
        <v>7119</v>
      </c>
      <c r="D1167" s="17" t="s">
        <v>7939</v>
      </c>
    </row>
    <row r="1168" spans="1:4" hidden="1">
      <c r="A1168" s="9" t="str">
        <f t="shared" si="41"/>
        <v>000DDB44</v>
      </c>
      <c r="B1168" s="10">
        <f t="shared" si="40"/>
        <v>908100</v>
      </c>
      <c r="C1168" s="10" t="s">
        <v>7120</v>
      </c>
      <c r="D1168" s="17" t="s">
        <v>7742</v>
      </c>
    </row>
    <row r="1169" spans="1:5" hidden="1">
      <c r="A1169" s="9" t="str">
        <f t="shared" si="41"/>
        <v>000DDB94</v>
      </c>
      <c r="B1169" s="10">
        <f t="shared" si="40"/>
        <v>908180</v>
      </c>
      <c r="C1169" s="10" t="s">
        <v>7121</v>
      </c>
      <c r="D1169" s="17" t="s">
        <v>246</v>
      </c>
    </row>
    <row r="1170" spans="1:5" hidden="1">
      <c r="A1170" s="9" t="str">
        <f t="shared" si="41"/>
        <v>000DDBC8</v>
      </c>
      <c r="B1170" s="10">
        <f t="shared" si="40"/>
        <v>908232</v>
      </c>
      <c r="C1170" s="10" t="s">
        <v>7122</v>
      </c>
      <c r="D1170" s="17" t="s">
        <v>6045</v>
      </c>
      <c r="E1170" s="10"/>
    </row>
    <row r="1171" spans="1:5" hidden="1">
      <c r="A1171" s="9" t="str">
        <f t="shared" si="41"/>
        <v>000DDC08</v>
      </c>
      <c r="B1171" s="10">
        <f t="shared" si="40"/>
        <v>908296</v>
      </c>
      <c r="C1171" s="10" t="s">
        <v>7589</v>
      </c>
      <c r="D1171" s="17" t="s">
        <v>8162</v>
      </c>
      <c r="E1171" s="10"/>
    </row>
    <row r="1172" spans="1:5" hidden="1">
      <c r="A1172" s="9" t="str">
        <f t="shared" si="41"/>
        <v>000DDC58</v>
      </c>
      <c r="B1172" s="10">
        <f t="shared" si="40"/>
        <v>908376</v>
      </c>
      <c r="C1172" s="10" t="s">
        <v>7123</v>
      </c>
      <c r="D1172" s="17" t="s">
        <v>7463</v>
      </c>
      <c r="E1172" s="10"/>
    </row>
    <row r="1173" spans="1:5" hidden="1">
      <c r="A1173" s="9" t="str">
        <f t="shared" si="41"/>
        <v>000DDC78</v>
      </c>
      <c r="B1173" s="10">
        <f t="shared" si="40"/>
        <v>908408</v>
      </c>
      <c r="C1173" s="10" t="s">
        <v>7738</v>
      </c>
      <c r="D1173" s="17" t="s">
        <v>8163</v>
      </c>
    </row>
    <row r="1174" spans="1:5" hidden="1">
      <c r="A1174" s="9" t="str">
        <f t="shared" si="41"/>
        <v>000DDC9C</v>
      </c>
      <c r="B1174" s="10">
        <f t="shared" si="40"/>
        <v>908444</v>
      </c>
      <c r="C1174" s="10" t="s">
        <v>7124</v>
      </c>
      <c r="D1174" s="17" t="s">
        <v>7229</v>
      </c>
      <c r="E1174" s="10"/>
    </row>
    <row r="1175" spans="1:5" hidden="1">
      <c r="A1175" s="9" t="str">
        <f t="shared" si="41"/>
        <v>000DDCE0</v>
      </c>
      <c r="B1175" s="10">
        <f t="shared" si="40"/>
        <v>908512</v>
      </c>
      <c r="C1175" s="10" t="s">
        <v>7125</v>
      </c>
      <c r="D1175" s="17" t="s">
        <v>6124</v>
      </c>
      <c r="E1175" s="10"/>
    </row>
    <row r="1176" spans="1:5" hidden="1">
      <c r="A1176" s="9" t="str">
        <f t="shared" si="41"/>
        <v>000DDD20</v>
      </c>
      <c r="B1176" s="10">
        <f t="shared" si="40"/>
        <v>908576</v>
      </c>
      <c r="C1176" s="10" t="s">
        <v>8348</v>
      </c>
      <c r="D1176" s="17" t="s">
        <v>8351</v>
      </c>
    </row>
    <row r="1177" spans="1:5" hidden="1">
      <c r="A1177" s="9" t="str">
        <f t="shared" si="41"/>
        <v>000DDD4C</v>
      </c>
      <c r="B1177" s="10">
        <f t="shared" si="40"/>
        <v>908620</v>
      </c>
      <c r="C1177" s="10" t="s">
        <v>7767</v>
      </c>
      <c r="D1177" s="17" t="s">
        <v>8191</v>
      </c>
    </row>
    <row r="1178" spans="1:5" hidden="1">
      <c r="A1178" s="9" t="str">
        <f t="shared" si="41"/>
        <v>000DDD78</v>
      </c>
      <c r="B1178" s="10">
        <f t="shared" si="40"/>
        <v>908664</v>
      </c>
      <c r="C1178" s="10" t="s">
        <v>7126</v>
      </c>
      <c r="D1178" s="17" t="s">
        <v>6044</v>
      </c>
      <c r="E1178" s="10"/>
    </row>
    <row r="1179" spans="1:5" hidden="1">
      <c r="A1179" s="9" t="str">
        <f t="shared" si="41"/>
        <v>000DDDB8</v>
      </c>
      <c r="B1179" s="10">
        <f t="shared" si="40"/>
        <v>908728</v>
      </c>
      <c r="C1179" s="10" t="s">
        <v>7127</v>
      </c>
      <c r="D1179" s="17" t="s">
        <v>209</v>
      </c>
      <c r="E1179" s="10"/>
    </row>
    <row r="1180" spans="1:5" hidden="1">
      <c r="A1180" s="9" t="str">
        <f t="shared" si="41"/>
        <v>000DDE18</v>
      </c>
      <c r="B1180" s="10">
        <f t="shared" si="40"/>
        <v>908824</v>
      </c>
      <c r="C1180" s="10" t="s">
        <v>7565</v>
      </c>
      <c r="D1180" s="17" t="s">
        <v>8164</v>
      </c>
      <c r="E1180" s="10"/>
    </row>
    <row r="1181" spans="1:5" hidden="1">
      <c r="A1181" s="9" t="str">
        <f t="shared" si="41"/>
        <v>000DDE7C</v>
      </c>
      <c r="B1181" s="10">
        <f t="shared" si="40"/>
        <v>908924</v>
      </c>
      <c r="C1181" s="10" t="s">
        <v>7128</v>
      </c>
      <c r="D1181" s="17" t="s">
        <v>8165</v>
      </c>
      <c r="E1181" s="10"/>
    </row>
    <row r="1182" spans="1:5" hidden="1">
      <c r="A1182" s="9" t="str">
        <f t="shared" si="41"/>
        <v>000DDF4C</v>
      </c>
      <c r="B1182" s="10">
        <f t="shared" si="40"/>
        <v>909132</v>
      </c>
      <c r="C1182" s="10" t="s">
        <v>7129</v>
      </c>
      <c r="D1182" s="17" t="s">
        <v>8166</v>
      </c>
    </row>
    <row r="1183" spans="1:5" hidden="1">
      <c r="A1183" s="9" t="str">
        <f t="shared" si="41"/>
        <v>000DDFF8</v>
      </c>
      <c r="B1183" s="10">
        <f t="shared" si="40"/>
        <v>909304</v>
      </c>
      <c r="C1183" s="10" t="s">
        <v>7883</v>
      </c>
      <c r="D1183" s="17" t="s">
        <v>8209</v>
      </c>
    </row>
    <row r="1184" spans="1:5" hidden="1">
      <c r="A1184" s="9" t="str">
        <f t="shared" si="41"/>
        <v>000DE034</v>
      </c>
      <c r="B1184" s="10">
        <f t="shared" si="40"/>
        <v>909364</v>
      </c>
      <c r="C1184" s="10" t="s">
        <v>7130</v>
      </c>
      <c r="D1184" s="17" t="s">
        <v>8167</v>
      </c>
      <c r="E1184" s="10"/>
    </row>
    <row r="1185" spans="1:5" hidden="1">
      <c r="A1185" s="9" t="str">
        <f t="shared" si="41"/>
        <v>000DE0D4</v>
      </c>
      <c r="B1185" s="10">
        <f t="shared" si="40"/>
        <v>909524</v>
      </c>
      <c r="C1185" s="10" t="s">
        <v>7131</v>
      </c>
      <c r="D1185" s="17" t="s">
        <v>8168</v>
      </c>
      <c r="E1185" s="10"/>
    </row>
    <row r="1186" spans="1:5" hidden="1">
      <c r="A1186" s="9" t="str">
        <f t="shared" si="41"/>
        <v>000DE168</v>
      </c>
      <c r="B1186" s="10">
        <f t="shared" ref="B1186:B1219" si="42">IF(A1186="","",HEX2DEC(A1186))</f>
        <v>909672</v>
      </c>
      <c r="C1186" s="10" t="s">
        <v>7676</v>
      </c>
      <c r="D1186" s="17" t="s">
        <v>7677</v>
      </c>
    </row>
    <row r="1187" spans="1:5" hidden="1">
      <c r="A1187" s="9" t="str">
        <f t="shared" si="41"/>
        <v>000DE1BC</v>
      </c>
      <c r="B1187" s="10">
        <f t="shared" si="42"/>
        <v>909756</v>
      </c>
      <c r="C1187" s="10" t="s">
        <v>7132</v>
      </c>
      <c r="D1187" s="17" t="s">
        <v>8169</v>
      </c>
    </row>
    <row r="1188" spans="1:5" ht="31.75" hidden="1">
      <c r="A1188" s="9" t="str">
        <f t="shared" si="41"/>
        <v>000DE2A0</v>
      </c>
      <c r="B1188" s="10">
        <f t="shared" si="42"/>
        <v>909984</v>
      </c>
      <c r="C1188" s="10" t="s">
        <v>7273</v>
      </c>
      <c r="D1188" s="17" t="s">
        <v>7274</v>
      </c>
      <c r="E1188" s="10"/>
    </row>
    <row r="1189" spans="1:5" hidden="1">
      <c r="A1189" s="9" t="str">
        <f t="shared" si="41"/>
        <v>000DE348</v>
      </c>
      <c r="B1189" s="10">
        <f t="shared" si="42"/>
        <v>910152</v>
      </c>
      <c r="C1189" s="10" t="s">
        <v>7133</v>
      </c>
      <c r="D1189" s="17" t="s">
        <v>7466</v>
      </c>
    </row>
    <row r="1190" spans="1:5" hidden="1">
      <c r="A1190" s="9" t="str">
        <f t="shared" si="41"/>
        <v>000DE3F8</v>
      </c>
      <c r="B1190" s="10">
        <f t="shared" si="42"/>
        <v>910328</v>
      </c>
      <c r="C1190" s="10" t="s">
        <v>7134</v>
      </c>
      <c r="D1190" s="17" t="s">
        <v>8170</v>
      </c>
    </row>
    <row r="1191" spans="1:5" hidden="1">
      <c r="A1191" s="9" t="str">
        <f t="shared" si="41"/>
        <v>000DE4DC</v>
      </c>
      <c r="B1191" s="10">
        <f t="shared" si="42"/>
        <v>910556</v>
      </c>
      <c r="C1191" s="10" t="s">
        <v>7135</v>
      </c>
      <c r="D1191" s="17" t="s">
        <v>8171</v>
      </c>
    </row>
    <row r="1192" spans="1:5" hidden="1">
      <c r="A1192" s="9" t="str">
        <f t="shared" si="41"/>
        <v>000DE58C</v>
      </c>
      <c r="B1192" s="10">
        <f t="shared" si="42"/>
        <v>910732</v>
      </c>
      <c r="C1192" s="10" t="s">
        <v>7136</v>
      </c>
      <c r="D1192" s="17" t="s">
        <v>8172</v>
      </c>
    </row>
    <row r="1193" spans="1:5" hidden="1">
      <c r="A1193" s="9" t="str">
        <f t="shared" si="41"/>
        <v>000DE610</v>
      </c>
      <c r="B1193" s="10">
        <f t="shared" si="42"/>
        <v>910864</v>
      </c>
      <c r="C1193" s="10" t="s">
        <v>7137</v>
      </c>
      <c r="D1193" s="17" t="s">
        <v>25</v>
      </c>
    </row>
    <row r="1194" spans="1:5" hidden="1">
      <c r="A1194" s="9" t="str">
        <f t="shared" si="41"/>
        <v>000DE64C</v>
      </c>
      <c r="B1194" s="10">
        <f t="shared" si="42"/>
        <v>910924</v>
      </c>
      <c r="C1194" s="10" t="s">
        <v>7138</v>
      </c>
      <c r="D1194" s="17" t="s">
        <v>43</v>
      </c>
    </row>
    <row r="1195" spans="1:5" hidden="1">
      <c r="A1195" s="9" t="str">
        <f t="shared" si="41"/>
        <v>000DE6B8</v>
      </c>
      <c r="B1195" s="10">
        <f t="shared" si="42"/>
        <v>911032</v>
      </c>
      <c r="C1195" s="10" t="s">
        <v>7139</v>
      </c>
      <c r="D1195" s="17" t="s">
        <v>8173</v>
      </c>
    </row>
    <row r="1196" spans="1:5" hidden="1">
      <c r="A1196" s="9" t="str">
        <f t="shared" si="41"/>
        <v>000DE7F8</v>
      </c>
      <c r="B1196" s="10">
        <f t="shared" si="42"/>
        <v>911352</v>
      </c>
      <c r="C1196" s="10" t="s">
        <v>7140</v>
      </c>
      <c r="D1196" s="17" t="s">
        <v>8174</v>
      </c>
    </row>
    <row r="1197" spans="1:5" hidden="1">
      <c r="A1197" s="9" t="str">
        <f t="shared" si="41"/>
        <v>000DE8E0</v>
      </c>
      <c r="B1197" s="10">
        <f t="shared" si="42"/>
        <v>911584</v>
      </c>
      <c r="C1197" s="10" t="s">
        <v>7616</v>
      </c>
      <c r="D1197" s="17" t="s">
        <v>8175</v>
      </c>
    </row>
    <row r="1198" spans="1:5" hidden="1">
      <c r="A1198" s="9" t="str">
        <f t="shared" si="41"/>
        <v>000DE920</v>
      </c>
      <c r="B1198" s="10">
        <f t="shared" si="42"/>
        <v>911648</v>
      </c>
      <c r="C1198" s="10" t="s">
        <v>7741</v>
      </c>
      <c r="D1198" s="17" t="s">
        <v>8176</v>
      </c>
    </row>
    <row r="1199" spans="1:5" hidden="1">
      <c r="A1199" s="9" t="str">
        <f t="shared" si="41"/>
        <v>000DE958</v>
      </c>
      <c r="B1199" s="10">
        <f t="shared" si="42"/>
        <v>911704</v>
      </c>
      <c r="C1199" s="10" t="s">
        <v>7740</v>
      </c>
      <c r="D1199" s="17" t="s">
        <v>8177</v>
      </c>
    </row>
    <row r="1200" spans="1:5" hidden="1">
      <c r="A1200" s="9" t="str">
        <f t="shared" si="41"/>
        <v>000DE9A0</v>
      </c>
      <c r="B1200" s="10">
        <f t="shared" si="42"/>
        <v>911776</v>
      </c>
      <c r="C1200" s="10" t="s">
        <v>7141</v>
      </c>
      <c r="D1200" s="17" t="s">
        <v>8208</v>
      </c>
    </row>
    <row r="1201" spans="1:5" hidden="1">
      <c r="A1201" s="9" t="str">
        <f t="shared" si="41"/>
        <v>000DEA24</v>
      </c>
      <c r="B1201" s="10">
        <f t="shared" si="42"/>
        <v>911908</v>
      </c>
      <c r="C1201" s="10" t="s">
        <v>7142</v>
      </c>
      <c r="D1201" s="17" t="s">
        <v>8178</v>
      </c>
    </row>
    <row r="1202" spans="1:5" hidden="1">
      <c r="A1202" s="9" t="str">
        <f t="shared" si="41"/>
        <v>000DEA70</v>
      </c>
      <c r="B1202" s="10">
        <f t="shared" si="42"/>
        <v>911984</v>
      </c>
      <c r="C1202" s="10" t="s">
        <v>7143</v>
      </c>
      <c r="D1202" s="17" t="s">
        <v>2190</v>
      </c>
    </row>
    <row r="1203" spans="1:5" hidden="1">
      <c r="A1203" s="9" t="str">
        <f t="shared" si="41"/>
        <v>000DEBCC</v>
      </c>
      <c r="B1203" s="10">
        <f t="shared" si="42"/>
        <v>912332</v>
      </c>
      <c r="C1203" s="10" t="s">
        <v>7617</v>
      </c>
      <c r="D1203" s="17" t="s">
        <v>8179</v>
      </c>
    </row>
    <row r="1204" spans="1:5" hidden="1">
      <c r="A1204" s="9" t="str">
        <f t="shared" si="41"/>
        <v>000DEC08</v>
      </c>
      <c r="B1204" s="10">
        <f t="shared" si="42"/>
        <v>912392</v>
      </c>
      <c r="C1204" s="10" t="s">
        <v>7879</v>
      </c>
      <c r="D1204" s="17" t="s">
        <v>7880</v>
      </c>
    </row>
    <row r="1205" spans="1:5" hidden="1">
      <c r="A1205" s="9" t="str">
        <f t="shared" si="41"/>
        <v>000DEC34</v>
      </c>
      <c r="B1205" s="10">
        <f t="shared" si="42"/>
        <v>912436</v>
      </c>
      <c r="C1205" s="10" t="s">
        <v>7144</v>
      </c>
    </row>
    <row r="1206" spans="1:5" hidden="1">
      <c r="A1206" s="9" t="str">
        <f t="shared" si="41"/>
        <v>000DEC8C</v>
      </c>
      <c r="B1206" s="10">
        <f t="shared" si="42"/>
        <v>912524</v>
      </c>
      <c r="C1206" s="10" t="s">
        <v>7145</v>
      </c>
      <c r="D1206" s="17" t="s">
        <v>245</v>
      </c>
    </row>
    <row r="1207" spans="1:5" hidden="1">
      <c r="A1207" s="9" t="str">
        <f t="shared" si="41"/>
        <v>000DECCC</v>
      </c>
      <c r="B1207" s="10">
        <f t="shared" si="42"/>
        <v>912588</v>
      </c>
      <c r="C1207" s="10" t="s">
        <v>7146</v>
      </c>
      <c r="D1207" s="17" t="s">
        <v>8180</v>
      </c>
      <c r="E1207" s="10"/>
    </row>
    <row r="1208" spans="1:5" ht="31.75" hidden="1">
      <c r="A1208" s="9" t="str">
        <f t="shared" si="41"/>
        <v>000E0118</v>
      </c>
      <c r="B1208" s="10">
        <f t="shared" si="42"/>
        <v>917784</v>
      </c>
      <c r="C1208" s="10" t="s">
        <v>7147</v>
      </c>
      <c r="D1208" s="18" t="s">
        <v>6476</v>
      </c>
      <c r="E1208" s="10"/>
    </row>
    <row r="1209" spans="1:5" hidden="1">
      <c r="A1209" s="9" t="str">
        <f t="shared" si="41"/>
        <v>000E0630</v>
      </c>
      <c r="B1209" s="10">
        <f t="shared" si="42"/>
        <v>919088</v>
      </c>
      <c r="C1209" s="12" t="s">
        <v>8589</v>
      </c>
      <c r="D1209" s="17" t="s">
        <v>8588</v>
      </c>
    </row>
    <row r="1210" spans="1:5" hidden="1">
      <c r="A1210" s="9" t="str">
        <f t="shared" si="41"/>
        <v>000E12B0</v>
      </c>
      <c r="B1210" s="10">
        <f t="shared" si="42"/>
        <v>922288</v>
      </c>
      <c r="C1210" s="10" t="s">
        <v>7148</v>
      </c>
      <c r="D1210" s="17" t="s">
        <v>8379</v>
      </c>
      <c r="E1210" s="10"/>
    </row>
    <row r="1211" spans="1:5" ht="31.75" hidden="1">
      <c r="A1211" s="9" t="str">
        <f t="shared" si="41"/>
        <v>000E2274</v>
      </c>
      <c r="B1211" s="10">
        <f t="shared" si="42"/>
        <v>926324</v>
      </c>
      <c r="C1211" s="10" t="s">
        <v>6395</v>
      </c>
      <c r="D1211" s="23" t="s">
        <v>6495</v>
      </c>
      <c r="E1211" s="10"/>
    </row>
    <row r="1212" spans="1:5" hidden="1">
      <c r="A1212" s="9" t="str">
        <f t="shared" si="41"/>
        <v>000E2410</v>
      </c>
      <c r="B1212" s="10">
        <f t="shared" si="42"/>
        <v>926736</v>
      </c>
      <c r="C1212" s="10" t="s">
        <v>7149</v>
      </c>
      <c r="D1212" s="17" t="s">
        <v>7615</v>
      </c>
      <c r="E1212" s="10"/>
    </row>
    <row r="1213" spans="1:5" ht="31.75" hidden="1">
      <c r="A1213" s="9" t="str">
        <f t="shared" si="41"/>
        <v>000E2AA0</v>
      </c>
      <c r="B1213" s="10">
        <f t="shared" si="42"/>
        <v>928416</v>
      </c>
      <c r="C1213" s="10" t="s">
        <v>7150</v>
      </c>
      <c r="D1213" s="17" t="s">
        <v>6149</v>
      </c>
      <c r="E1213" s="10"/>
    </row>
    <row r="1214" spans="1:5" hidden="1">
      <c r="A1214" s="9" t="str">
        <f t="shared" si="41"/>
        <v>000E2B18</v>
      </c>
      <c r="B1214" s="10">
        <f t="shared" si="42"/>
        <v>928536</v>
      </c>
      <c r="C1214" s="10" t="s">
        <v>8235</v>
      </c>
      <c r="D1214" s="17" t="s">
        <v>8234</v>
      </c>
    </row>
    <row r="1215" spans="1:5" hidden="1">
      <c r="A1215" s="9" t="str">
        <f t="shared" si="41"/>
        <v>000E2C94</v>
      </c>
      <c r="B1215" s="10">
        <f t="shared" si="42"/>
        <v>928916</v>
      </c>
      <c r="C1215" s="10" t="s">
        <v>7151</v>
      </c>
      <c r="D1215" s="17" t="s">
        <v>6153</v>
      </c>
      <c r="E1215" s="10"/>
    </row>
    <row r="1216" spans="1:5" hidden="1">
      <c r="A1216" s="9" t="str">
        <f t="shared" si="41"/>
        <v>000FC708</v>
      </c>
      <c r="B1216" s="10">
        <f t="shared" si="42"/>
        <v>1033992</v>
      </c>
      <c r="C1216" s="10" t="s">
        <v>8224</v>
      </c>
      <c r="D1216" s="17" t="s">
        <v>8225</v>
      </c>
    </row>
    <row r="1217" spans="1:4" hidden="1">
      <c r="A1217" s="9" t="str">
        <f t="shared" si="41"/>
        <v>00107428</v>
      </c>
      <c r="B1217" s="10">
        <f t="shared" si="42"/>
        <v>1078312</v>
      </c>
      <c r="C1217" s="12" t="s">
        <v>8228</v>
      </c>
      <c r="D1217" s="17" t="s">
        <v>8229</v>
      </c>
    </row>
    <row r="1218" spans="1:4" hidden="1">
      <c r="A1218" s="9" t="str">
        <f t="shared" si="41"/>
        <v>00107538</v>
      </c>
      <c r="B1218" s="10">
        <f t="shared" si="42"/>
        <v>1078584</v>
      </c>
      <c r="C1218" s="12" t="s">
        <v>8248</v>
      </c>
      <c r="D1218" s="17" t="s">
        <v>8247</v>
      </c>
    </row>
    <row r="1219" spans="1:4" ht="31.75" hidden="1">
      <c r="A1219" s="9" t="str">
        <f t="shared" si="41"/>
        <v>00107618</v>
      </c>
      <c r="B1219" s="10">
        <f t="shared" si="42"/>
        <v>1078808</v>
      </c>
      <c r="C1219" s="12" t="s">
        <v>8268</v>
      </c>
      <c r="D1219" s="17" t="s">
        <v>8269</v>
      </c>
    </row>
    <row r="1220" spans="1:4" hidden="1">
      <c r="A1220" s="9" t="str">
        <f t="shared" ref="A1220:A1239" si="43">DEC2HEX(-HEX2DEC("6DD000")+HEX2DEC(C1220),8)</f>
        <v>000DCFEC</v>
      </c>
      <c r="B1220" s="10">
        <f t="shared" ref="B1220:B1239" si="44">IF(A1220="","",HEX2DEC(A1220))</f>
        <v>905196</v>
      </c>
      <c r="C1220" s="12" t="s">
        <v>8733</v>
      </c>
      <c r="D1220" s="17" t="s">
        <v>8734</v>
      </c>
    </row>
    <row r="1221" spans="1:4" hidden="1">
      <c r="A1221" s="9" t="str">
        <f t="shared" si="43"/>
        <v>000DBF84</v>
      </c>
      <c r="B1221" s="10">
        <f t="shared" si="44"/>
        <v>900996</v>
      </c>
      <c r="C1221" s="12" t="s">
        <v>8735</v>
      </c>
      <c r="D1221" s="17" t="s">
        <v>8736</v>
      </c>
    </row>
    <row r="1222" spans="1:4" hidden="1">
      <c r="A1222" s="9" t="str">
        <f t="shared" si="43"/>
        <v>000DB64C</v>
      </c>
      <c r="B1222" s="10">
        <f t="shared" si="44"/>
        <v>898636</v>
      </c>
      <c r="C1222" s="12" t="s">
        <v>8738</v>
      </c>
      <c r="D1222" s="17" t="s">
        <v>8739</v>
      </c>
    </row>
    <row r="1223" spans="1:4" hidden="1">
      <c r="A1223" s="9" t="str">
        <f t="shared" si="43"/>
        <v>0005FAB4</v>
      </c>
      <c r="B1223" s="10">
        <f t="shared" si="44"/>
        <v>391860</v>
      </c>
      <c r="C1223" s="12" t="s">
        <v>8740</v>
      </c>
      <c r="D1223" s="17" t="s">
        <v>8741</v>
      </c>
    </row>
    <row r="1224" spans="1:4" hidden="1">
      <c r="A1224" s="9" t="str">
        <f t="shared" si="43"/>
        <v>000C744C</v>
      </c>
      <c r="B1224" s="10">
        <f t="shared" si="44"/>
        <v>816204</v>
      </c>
      <c r="C1224" s="12" t="s">
        <v>8745</v>
      </c>
      <c r="D1224" s="17" t="s">
        <v>8746</v>
      </c>
    </row>
    <row r="1225" spans="1:4" hidden="1">
      <c r="A1225" s="9" t="str">
        <f t="shared" si="43"/>
        <v>000CBFB4</v>
      </c>
      <c r="B1225" s="10">
        <f t="shared" si="44"/>
        <v>835508</v>
      </c>
      <c r="C1225" s="12" t="s">
        <v>8747</v>
      </c>
      <c r="D1225" s="17" t="s">
        <v>8748</v>
      </c>
    </row>
    <row r="1226" spans="1:4" ht="47.6" hidden="1">
      <c r="A1226" s="9" t="str">
        <f t="shared" si="43"/>
        <v>00060734</v>
      </c>
      <c r="B1226" s="10">
        <f t="shared" si="44"/>
        <v>395060</v>
      </c>
      <c r="C1226" s="12" t="s">
        <v>8749</v>
      </c>
      <c r="D1226" s="17" t="s">
        <v>8750</v>
      </c>
    </row>
    <row r="1227" spans="1:4">
      <c r="A1227" s="9" t="str">
        <f t="shared" si="43"/>
        <v>000CF0C0</v>
      </c>
      <c r="B1227" s="10">
        <f t="shared" si="44"/>
        <v>848064</v>
      </c>
      <c r="C1227" s="12" t="s">
        <v>8752</v>
      </c>
      <c r="D1227" s="17" t="s">
        <v>8756</v>
      </c>
    </row>
    <row r="1228" spans="1:4">
      <c r="A1228" s="9" t="str">
        <f t="shared" si="43"/>
        <v>000C6CE0</v>
      </c>
      <c r="B1228" s="10">
        <f t="shared" si="44"/>
        <v>814304</v>
      </c>
      <c r="C1228" s="12" t="s">
        <v>8753</v>
      </c>
      <c r="D1228" s="17" t="s">
        <v>8757</v>
      </c>
    </row>
    <row r="1229" spans="1:4">
      <c r="A1229" s="9" t="str">
        <f t="shared" si="43"/>
        <v>00057C9C</v>
      </c>
      <c r="B1229" s="10">
        <f t="shared" si="44"/>
        <v>359580</v>
      </c>
      <c r="C1229" s="12" t="s">
        <v>8754</v>
      </c>
      <c r="D1229" s="17" t="s">
        <v>8758</v>
      </c>
    </row>
    <row r="1230" spans="1:4">
      <c r="A1230" s="9" t="str">
        <f t="shared" si="43"/>
        <v>000CFC84</v>
      </c>
      <c r="B1230" s="10">
        <f t="shared" si="44"/>
        <v>851076</v>
      </c>
      <c r="C1230" s="12" t="s">
        <v>8755</v>
      </c>
      <c r="D1230" s="17" t="s">
        <v>8759</v>
      </c>
    </row>
    <row r="1231" spans="1:4">
      <c r="A1231" s="9" t="str">
        <f t="shared" si="43"/>
        <v>0009A6BC</v>
      </c>
      <c r="B1231" s="10">
        <f t="shared" si="44"/>
        <v>632508</v>
      </c>
      <c r="C1231" s="12" t="s">
        <v>8760</v>
      </c>
      <c r="D1231" s="17" t="s">
        <v>8762</v>
      </c>
    </row>
    <row r="1232" spans="1:4">
      <c r="A1232" s="9" t="str">
        <f t="shared" si="43"/>
        <v>000DB130</v>
      </c>
      <c r="B1232" s="10">
        <f t="shared" si="44"/>
        <v>897328</v>
      </c>
      <c r="C1232" s="12" t="s">
        <v>8761</v>
      </c>
      <c r="D1232" s="17" t="s">
        <v>8765</v>
      </c>
    </row>
    <row r="1233" spans="1:4">
      <c r="A1233" s="9" t="str">
        <f t="shared" si="43"/>
        <v>000DCE20</v>
      </c>
      <c r="B1233" s="10">
        <f t="shared" si="44"/>
        <v>904736</v>
      </c>
      <c r="C1233" s="12" t="s">
        <v>7101</v>
      </c>
      <c r="D1233" s="17" t="s">
        <v>8766</v>
      </c>
    </row>
    <row r="1234" spans="1:4" ht="31.75">
      <c r="A1234" s="9" t="str">
        <f t="shared" si="43"/>
        <v>0009A6C0</v>
      </c>
      <c r="B1234" s="10">
        <f t="shared" si="44"/>
        <v>632512</v>
      </c>
      <c r="C1234" s="12" t="s">
        <v>8763</v>
      </c>
      <c r="D1234" s="17" t="s">
        <v>8764</v>
      </c>
    </row>
    <row r="1235" spans="1:4" ht="47.6" hidden="1">
      <c r="A1235" s="9" t="str">
        <f t="shared" si="43"/>
        <v>0008B564</v>
      </c>
      <c r="B1235" s="10">
        <f t="shared" si="44"/>
        <v>570724</v>
      </c>
      <c r="C1235" s="29" t="s">
        <v>8768</v>
      </c>
      <c r="D1235" s="17" t="s">
        <v>8769</v>
      </c>
    </row>
    <row r="1236" spans="1:4" ht="31.75" hidden="1">
      <c r="A1236" s="9" t="str">
        <f t="shared" si="43"/>
        <v>0001AD94</v>
      </c>
      <c r="B1236" s="10">
        <f t="shared" si="44"/>
        <v>109972</v>
      </c>
      <c r="C1236" s="12" t="s">
        <v>8770</v>
      </c>
      <c r="D1236" s="17" t="s">
        <v>8771</v>
      </c>
    </row>
    <row r="1237" spans="1:4" ht="47.6" hidden="1">
      <c r="A1237" s="9" t="str">
        <f t="shared" si="43"/>
        <v>00088808</v>
      </c>
      <c r="B1237" s="10">
        <f t="shared" si="44"/>
        <v>559112</v>
      </c>
      <c r="C1237" s="29" t="s">
        <v>8772</v>
      </c>
      <c r="D1237" s="17" t="s">
        <v>8773</v>
      </c>
    </row>
    <row r="1238" spans="1:4" hidden="1">
      <c r="A1238" s="9" t="str">
        <f t="shared" si="43"/>
        <v>000CE274</v>
      </c>
      <c r="B1238" s="10">
        <f t="shared" si="44"/>
        <v>844404</v>
      </c>
      <c r="C1238" s="12" t="s">
        <v>8777</v>
      </c>
      <c r="D1238" s="17" t="s">
        <v>8778</v>
      </c>
    </row>
    <row r="1239" spans="1:4" hidden="1">
      <c r="A1239" s="9" t="str">
        <f t="shared" si="43"/>
        <v>00060E54</v>
      </c>
      <c r="B1239" s="10">
        <f t="shared" si="44"/>
        <v>396884</v>
      </c>
      <c r="C1239" s="10" t="s">
        <v>6315</v>
      </c>
      <c r="D1239" s="17" t="s">
        <v>8484</v>
      </c>
    </row>
    <row r="1241" spans="1:4">
      <c r="B1241" s="10" t="str">
        <f t="shared" ref="B1241:B1303" si="45">IF(A1241="","",HEX2DEC(A1241))</f>
        <v/>
      </c>
    </row>
    <row r="1242" spans="1:4">
      <c r="B1242" s="10" t="str">
        <f t="shared" si="45"/>
        <v/>
      </c>
    </row>
    <row r="1243" spans="1:4">
      <c r="B1243" s="10" t="str">
        <f t="shared" si="45"/>
        <v/>
      </c>
    </row>
    <row r="1244" spans="1:4">
      <c r="B1244" s="10" t="str">
        <f t="shared" si="45"/>
        <v/>
      </c>
    </row>
    <row r="1245" spans="1:4">
      <c r="B1245" s="10" t="str">
        <f t="shared" si="45"/>
        <v/>
      </c>
    </row>
    <row r="1246" spans="1:4">
      <c r="B1246" s="10" t="str">
        <f t="shared" si="45"/>
        <v/>
      </c>
    </row>
    <row r="1247" spans="1:4">
      <c r="B1247" s="10" t="str">
        <f t="shared" si="45"/>
        <v/>
      </c>
    </row>
    <row r="1248" spans="1:4">
      <c r="B1248" s="10" t="str">
        <f t="shared" si="45"/>
        <v/>
      </c>
    </row>
    <row r="1249" spans="2:2">
      <c r="B1249" s="10" t="str">
        <f t="shared" si="45"/>
        <v/>
      </c>
    </row>
    <row r="1250" spans="2:2">
      <c r="B1250" s="10" t="str">
        <f t="shared" si="45"/>
        <v/>
      </c>
    </row>
    <row r="1251" spans="2:2">
      <c r="B1251" s="10" t="str">
        <f t="shared" si="45"/>
        <v/>
      </c>
    </row>
    <row r="1252" spans="2:2">
      <c r="B1252" s="10" t="str">
        <f t="shared" si="45"/>
        <v/>
      </c>
    </row>
    <row r="1253" spans="2:2">
      <c r="B1253" s="10" t="str">
        <f t="shared" si="45"/>
        <v/>
      </c>
    </row>
    <row r="1254" spans="2:2">
      <c r="B1254" s="10" t="str">
        <f t="shared" si="45"/>
        <v/>
      </c>
    </row>
    <row r="1255" spans="2:2">
      <c r="B1255" s="10" t="str">
        <f t="shared" si="45"/>
        <v/>
      </c>
    </row>
    <row r="1256" spans="2:2">
      <c r="B1256" s="10" t="str">
        <f t="shared" si="45"/>
        <v/>
      </c>
    </row>
    <row r="1257" spans="2:2">
      <c r="B1257" s="10" t="str">
        <f t="shared" si="45"/>
        <v/>
      </c>
    </row>
    <row r="1258" spans="2:2">
      <c r="B1258" s="10" t="str">
        <f t="shared" si="45"/>
        <v/>
      </c>
    </row>
    <row r="1259" spans="2:2">
      <c r="B1259" s="10" t="str">
        <f t="shared" si="45"/>
        <v/>
      </c>
    </row>
    <row r="1260" spans="2:2">
      <c r="B1260" s="10" t="str">
        <f t="shared" si="45"/>
        <v/>
      </c>
    </row>
    <row r="1261" spans="2:2">
      <c r="B1261" s="10" t="str">
        <f t="shared" si="45"/>
        <v/>
      </c>
    </row>
    <row r="1262" spans="2:2">
      <c r="B1262" s="10" t="str">
        <f t="shared" si="45"/>
        <v/>
      </c>
    </row>
    <row r="1263" spans="2:2">
      <c r="B1263" s="10" t="str">
        <f t="shared" si="45"/>
        <v/>
      </c>
    </row>
    <row r="1264" spans="2:2">
      <c r="B1264" s="10" t="str">
        <f t="shared" si="45"/>
        <v/>
      </c>
    </row>
    <row r="1265" spans="2:2">
      <c r="B1265" s="10" t="str">
        <f t="shared" si="45"/>
        <v/>
      </c>
    </row>
    <row r="1266" spans="2:2">
      <c r="B1266" s="10" t="str">
        <f t="shared" si="45"/>
        <v/>
      </c>
    </row>
    <row r="1267" spans="2:2">
      <c r="B1267" s="10" t="str">
        <f t="shared" si="45"/>
        <v/>
      </c>
    </row>
    <row r="1268" spans="2:2">
      <c r="B1268" s="10" t="str">
        <f t="shared" si="45"/>
        <v/>
      </c>
    </row>
    <row r="1269" spans="2:2">
      <c r="B1269" s="10" t="str">
        <f t="shared" si="45"/>
        <v/>
      </c>
    </row>
    <row r="1270" spans="2:2">
      <c r="B1270" s="10" t="str">
        <f t="shared" si="45"/>
        <v/>
      </c>
    </row>
    <row r="1271" spans="2:2">
      <c r="B1271" s="10" t="str">
        <f t="shared" si="45"/>
        <v/>
      </c>
    </row>
    <row r="1272" spans="2:2">
      <c r="B1272" s="10" t="str">
        <f t="shared" si="45"/>
        <v/>
      </c>
    </row>
    <row r="1273" spans="2:2">
      <c r="B1273" s="10" t="str">
        <f t="shared" si="45"/>
        <v/>
      </c>
    </row>
    <row r="1274" spans="2:2">
      <c r="B1274" s="10" t="str">
        <f t="shared" si="45"/>
        <v/>
      </c>
    </row>
    <row r="1275" spans="2:2">
      <c r="B1275" s="10" t="str">
        <f t="shared" si="45"/>
        <v/>
      </c>
    </row>
    <row r="1276" spans="2:2">
      <c r="B1276" s="10" t="str">
        <f t="shared" si="45"/>
        <v/>
      </c>
    </row>
    <row r="1277" spans="2:2">
      <c r="B1277" s="10" t="str">
        <f t="shared" si="45"/>
        <v/>
      </c>
    </row>
    <row r="1278" spans="2:2">
      <c r="B1278" s="10" t="str">
        <f t="shared" si="45"/>
        <v/>
      </c>
    </row>
    <row r="1279" spans="2:2">
      <c r="B1279" s="10" t="str">
        <f t="shared" si="45"/>
        <v/>
      </c>
    </row>
    <row r="1280" spans="2:2">
      <c r="B1280" s="10" t="str">
        <f t="shared" si="45"/>
        <v/>
      </c>
    </row>
    <row r="1281" spans="2:2">
      <c r="B1281" s="10" t="str">
        <f t="shared" si="45"/>
        <v/>
      </c>
    </row>
    <row r="1282" spans="2:2">
      <c r="B1282" s="10" t="str">
        <f t="shared" si="45"/>
        <v/>
      </c>
    </row>
    <row r="1283" spans="2:2">
      <c r="B1283" s="10" t="str">
        <f t="shared" si="45"/>
        <v/>
      </c>
    </row>
    <row r="1284" spans="2:2">
      <c r="B1284" s="10" t="str">
        <f t="shared" si="45"/>
        <v/>
      </c>
    </row>
    <row r="1285" spans="2:2">
      <c r="B1285" s="10" t="str">
        <f t="shared" si="45"/>
        <v/>
      </c>
    </row>
    <row r="1286" spans="2:2">
      <c r="B1286" s="10" t="str">
        <f t="shared" si="45"/>
        <v/>
      </c>
    </row>
    <row r="1287" spans="2:2">
      <c r="B1287" s="10" t="str">
        <f t="shared" si="45"/>
        <v/>
      </c>
    </row>
    <row r="1288" spans="2:2">
      <c r="B1288" s="10" t="str">
        <f t="shared" si="45"/>
        <v/>
      </c>
    </row>
    <row r="1289" spans="2:2">
      <c r="B1289" s="10" t="str">
        <f t="shared" si="45"/>
        <v/>
      </c>
    </row>
    <row r="1290" spans="2:2">
      <c r="B1290" s="10" t="str">
        <f t="shared" si="45"/>
        <v/>
      </c>
    </row>
    <row r="1291" spans="2:2">
      <c r="B1291" s="10" t="str">
        <f t="shared" si="45"/>
        <v/>
      </c>
    </row>
    <row r="1292" spans="2:2">
      <c r="B1292" s="10" t="str">
        <f t="shared" si="45"/>
        <v/>
      </c>
    </row>
    <row r="1293" spans="2:2">
      <c r="B1293" s="10" t="str">
        <f t="shared" si="45"/>
        <v/>
      </c>
    </row>
    <row r="1294" spans="2:2">
      <c r="B1294" s="10" t="str">
        <f t="shared" si="45"/>
        <v/>
      </c>
    </row>
    <row r="1295" spans="2:2">
      <c r="B1295" s="10" t="str">
        <f t="shared" si="45"/>
        <v/>
      </c>
    </row>
    <row r="1296" spans="2:2">
      <c r="B1296" s="10" t="str">
        <f t="shared" si="45"/>
        <v/>
      </c>
    </row>
    <row r="1297" spans="2:2">
      <c r="B1297" s="10" t="str">
        <f t="shared" si="45"/>
        <v/>
      </c>
    </row>
    <row r="1298" spans="2:2">
      <c r="B1298" s="10" t="str">
        <f t="shared" si="45"/>
        <v/>
      </c>
    </row>
    <row r="1299" spans="2:2">
      <c r="B1299" s="10" t="str">
        <f t="shared" si="45"/>
        <v/>
      </c>
    </row>
    <row r="1300" spans="2:2">
      <c r="B1300" s="10" t="str">
        <f t="shared" si="45"/>
        <v/>
      </c>
    </row>
    <row r="1301" spans="2:2">
      <c r="B1301" s="10" t="str">
        <f t="shared" si="45"/>
        <v/>
      </c>
    </row>
    <row r="1302" spans="2:2">
      <c r="B1302" s="10" t="str">
        <f t="shared" si="45"/>
        <v/>
      </c>
    </row>
    <row r="1303" spans="2:2">
      <c r="B1303" s="10" t="str">
        <f t="shared" si="45"/>
        <v/>
      </c>
    </row>
    <row r="1304" spans="2:2">
      <c r="B1304" s="10" t="str">
        <f t="shared" ref="B1304:B1367" si="46">IF(A1304="","",HEX2DEC(A1304))</f>
        <v/>
      </c>
    </row>
    <row r="1305" spans="2:2">
      <c r="B1305" s="10" t="str">
        <f t="shared" si="46"/>
        <v/>
      </c>
    </row>
    <row r="1306" spans="2:2">
      <c r="B1306" s="10" t="str">
        <f t="shared" si="46"/>
        <v/>
      </c>
    </row>
    <row r="1307" spans="2:2">
      <c r="B1307" s="10" t="str">
        <f t="shared" si="46"/>
        <v/>
      </c>
    </row>
    <row r="1308" spans="2:2">
      <c r="B1308" s="10" t="str">
        <f t="shared" si="46"/>
        <v/>
      </c>
    </row>
    <row r="1309" spans="2:2">
      <c r="B1309" s="10" t="str">
        <f t="shared" si="46"/>
        <v/>
      </c>
    </row>
    <row r="1310" spans="2:2">
      <c r="B1310" s="10" t="str">
        <f t="shared" si="46"/>
        <v/>
      </c>
    </row>
    <row r="1311" spans="2:2">
      <c r="B1311" s="10" t="str">
        <f t="shared" si="46"/>
        <v/>
      </c>
    </row>
    <row r="1312" spans="2:2">
      <c r="B1312" s="10" t="str">
        <f t="shared" si="46"/>
        <v/>
      </c>
    </row>
    <row r="1313" spans="2:2">
      <c r="B1313" s="10" t="str">
        <f t="shared" si="46"/>
        <v/>
      </c>
    </row>
    <row r="1314" spans="2:2">
      <c r="B1314" s="10" t="str">
        <f t="shared" si="46"/>
        <v/>
      </c>
    </row>
    <row r="1315" spans="2:2">
      <c r="B1315" s="10" t="str">
        <f t="shared" si="46"/>
        <v/>
      </c>
    </row>
    <row r="1316" spans="2:2">
      <c r="B1316" s="10" t="str">
        <f t="shared" si="46"/>
        <v/>
      </c>
    </row>
    <row r="1317" spans="2:2">
      <c r="B1317" s="10" t="str">
        <f t="shared" si="46"/>
        <v/>
      </c>
    </row>
    <row r="1318" spans="2:2">
      <c r="B1318" s="10" t="str">
        <f t="shared" si="46"/>
        <v/>
      </c>
    </row>
    <row r="1319" spans="2:2">
      <c r="B1319" s="10" t="str">
        <f t="shared" si="46"/>
        <v/>
      </c>
    </row>
    <row r="1320" spans="2:2">
      <c r="B1320" s="10" t="str">
        <f t="shared" si="46"/>
        <v/>
      </c>
    </row>
    <row r="1321" spans="2:2">
      <c r="B1321" s="10" t="str">
        <f t="shared" si="46"/>
        <v/>
      </c>
    </row>
    <row r="1322" spans="2:2">
      <c r="B1322" s="10" t="str">
        <f t="shared" si="46"/>
        <v/>
      </c>
    </row>
    <row r="1323" spans="2:2">
      <c r="B1323" s="10" t="str">
        <f t="shared" si="46"/>
        <v/>
      </c>
    </row>
    <row r="1324" spans="2:2">
      <c r="B1324" s="10" t="str">
        <f t="shared" si="46"/>
        <v/>
      </c>
    </row>
    <row r="1325" spans="2:2">
      <c r="B1325" s="10" t="str">
        <f t="shared" si="46"/>
        <v/>
      </c>
    </row>
    <row r="1326" spans="2:2">
      <c r="B1326" s="10" t="str">
        <f t="shared" si="46"/>
        <v/>
      </c>
    </row>
    <row r="1327" spans="2:2">
      <c r="B1327" s="10" t="str">
        <f t="shared" si="46"/>
        <v/>
      </c>
    </row>
    <row r="1328" spans="2:2">
      <c r="B1328" s="10" t="str">
        <f t="shared" si="46"/>
        <v/>
      </c>
    </row>
    <row r="1329" spans="2:2">
      <c r="B1329" s="10" t="str">
        <f t="shared" si="46"/>
        <v/>
      </c>
    </row>
    <row r="1330" spans="2:2">
      <c r="B1330" s="10" t="str">
        <f t="shared" si="46"/>
        <v/>
      </c>
    </row>
    <row r="1331" spans="2:2">
      <c r="B1331" s="10" t="str">
        <f t="shared" si="46"/>
        <v/>
      </c>
    </row>
    <row r="1332" spans="2:2">
      <c r="B1332" s="10" t="str">
        <f t="shared" si="46"/>
        <v/>
      </c>
    </row>
    <row r="1333" spans="2:2">
      <c r="B1333" s="10" t="str">
        <f t="shared" si="46"/>
        <v/>
      </c>
    </row>
    <row r="1334" spans="2:2">
      <c r="B1334" s="10" t="str">
        <f t="shared" si="46"/>
        <v/>
      </c>
    </row>
    <row r="1335" spans="2:2">
      <c r="B1335" s="10" t="str">
        <f t="shared" si="46"/>
        <v/>
      </c>
    </row>
    <row r="1336" spans="2:2">
      <c r="B1336" s="10" t="str">
        <f t="shared" si="46"/>
        <v/>
      </c>
    </row>
    <row r="1337" spans="2:2">
      <c r="B1337" s="10" t="str">
        <f t="shared" si="46"/>
        <v/>
      </c>
    </row>
    <row r="1338" spans="2:2">
      <c r="B1338" s="10" t="str">
        <f t="shared" si="46"/>
        <v/>
      </c>
    </row>
    <row r="1339" spans="2:2">
      <c r="B1339" s="10" t="str">
        <f t="shared" si="46"/>
        <v/>
      </c>
    </row>
    <row r="1340" spans="2:2">
      <c r="B1340" s="10" t="str">
        <f t="shared" si="46"/>
        <v/>
      </c>
    </row>
    <row r="1341" spans="2:2">
      <c r="B1341" s="10" t="str">
        <f t="shared" si="46"/>
        <v/>
      </c>
    </row>
    <row r="1342" spans="2:2">
      <c r="B1342" s="10" t="str">
        <f t="shared" si="46"/>
        <v/>
      </c>
    </row>
    <row r="1343" spans="2:2">
      <c r="B1343" s="10" t="str">
        <f t="shared" si="46"/>
        <v/>
      </c>
    </row>
    <row r="1344" spans="2:2">
      <c r="B1344" s="10" t="str">
        <f t="shared" si="46"/>
        <v/>
      </c>
    </row>
    <row r="1345" spans="2:2">
      <c r="B1345" s="10" t="str">
        <f t="shared" si="46"/>
        <v/>
      </c>
    </row>
    <row r="1346" spans="2:2">
      <c r="B1346" s="10" t="str">
        <f t="shared" si="46"/>
        <v/>
      </c>
    </row>
    <row r="1347" spans="2:2">
      <c r="B1347" s="10" t="str">
        <f t="shared" si="46"/>
        <v/>
      </c>
    </row>
    <row r="1348" spans="2:2">
      <c r="B1348" s="10" t="str">
        <f t="shared" si="46"/>
        <v/>
      </c>
    </row>
    <row r="1349" spans="2:2">
      <c r="B1349" s="10" t="str">
        <f t="shared" si="46"/>
        <v/>
      </c>
    </row>
    <row r="1350" spans="2:2">
      <c r="B1350" s="10" t="str">
        <f t="shared" si="46"/>
        <v/>
      </c>
    </row>
    <row r="1351" spans="2:2">
      <c r="B1351" s="10" t="str">
        <f t="shared" si="46"/>
        <v/>
      </c>
    </row>
    <row r="1352" spans="2:2">
      <c r="B1352" s="10" t="str">
        <f t="shared" si="46"/>
        <v/>
      </c>
    </row>
    <row r="1353" spans="2:2">
      <c r="B1353" s="10" t="str">
        <f t="shared" si="46"/>
        <v/>
      </c>
    </row>
    <row r="1354" spans="2:2">
      <c r="B1354" s="10" t="str">
        <f t="shared" si="46"/>
        <v/>
      </c>
    </row>
    <row r="1355" spans="2:2">
      <c r="B1355" s="10" t="str">
        <f t="shared" si="46"/>
        <v/>
      </c>
    </row>
    <row r="1356" spans="2:2">
      <c r="B1356" s="10" t="str">
        <f t="shared" si="46"/>
        <v/>
      </c>
    </row>
    <row r="1357" spans="2:2">
      <c r="B1357" s="10" t="str">
        <f t="shared" si="46"/>
        <v/>
      </c>
    </row>
    <row r="1358" spans="2:2">
      <c r="B1358" s="10" t="str">
        <f t="shared" si="46"/>
        <v/>
      </c>
    </row>
    <row r="1359" spans="2:2">
      <c r="B1359" s="10" t="str">
        <f t="shared" si="46"/>
        <v/>
      </c>
    </row>
    <row r="1360" spans="2:2">
      <c r="B1360" s="10" t="str">
        <f t="shared" si="46"/>
        <v/>
      </c>
    </row>
    <row r="1361" spans="2:2">
      <c r="B1361" s="10" t="str">
        <f t="shared" si="46"/>
        <v/>
      </c>
    </row>
    <row r="1362" spans="2:2">
      <c r="B1362" s="10" t="str">
        <f t="shared" si="46"/>
        <v/>
      </c>
    </row>
    <row r="1363" spans="2:2">
      <c r="B1363" s="10" t="str">
        <f t="shared" si="46"/>
        <v/>
      </c>
    </row>
    <row r="1364" spans="2:2">
      <c r="B1364" s="10" t="str">
        <f t="shared" si="46"/>
        <v/>
      </c>
    </row>
    <row r="1365" spans="2:2">
      <c r="B1365" s="10" t="str">
        <f t="shared" si="46"/>
        <v/>
      </c>
    </row>
    <row r="1366" spans="2:2">
      <c r="B1366" s="10" t="str">
        <f t="shared" si="46"/>
        <v/>
      </c>
    </row>
    <row r="1367" spans="2:2">
      <c r="B1367" s="10" t="str">
        <f t="shared" si="46"/>
        <v/>
      </c>
    </row>
    <row r="1368" spans="2:2">
      <c r="B1368" s="10" t="str">
        <f t="shared" ref="B1368:B1431" si="47">IF(A1368="","",HEX2DEC(A1368))</f>
        <v/>
      </c>
    </row>
    <row r="1369" spans="2:2">
      <c r="B1369" s="10" t="str">
        <f t="shared" si="47"/>
        <v/>
      </c>
    </row>
    <row r="1370" spans="2:2">
      <c r="B1370" s="10" t="str">
        <f t="shared" si="47"/>
        <v/>
      </c>
    </row>
    <row r="1371" spans="2:2">
      <c r="B1371" s="10" t="str">
        <f t="shared" si="47"/>
        <v/>
      </c>
    </row>
    <row r="1372" spans="2:2">
      <c r="B1372" s="10" t="str">
        <f t="shared" si="47"/>
        <v/>
      </c>
    </row>
    <row r="1373" spans="2:2">
      <c r="B1373" s="10" t="str">
        <f t="shared" si="47"/>
        <v/>
      </c>
    </row>
    <row r="1374" spans="2:2">
      <c r="B1374" s="10" t="str">
        <f t="shared" si="47"/>
        <v/>
      </c>
    </row>
    <row r="1375" spans="2:2">
      <c r="B1375" s="10" t="str">
        <f t="shared" si="47"/>
        <v/>
      </c>
    </row>
    <row r="1376" spans="2:2">
      <c r="B1376" s="10" t="str">
        <f t="shared" si="47"/>
        <v/>
      </c>
    </row>
    <row r="1377" spans="2:2">
      <c r="B1377" s="10" t="str">
        <f t="shared" si="47"/>
        <v/>
      </c>
    </row>
    <row r="1378" spans="2:2">
      <c r="B1378" s="10" t="str">
        <f t="shared" si="47"/>
        <v/>
      </c>
    </row>
    <row r="1379" spans="2:2">
      <c r="B1379" s="10" t="str">
        <f t="shared" si="47"/>
        <v/>
      </c>
    </row>
    <row r="1380" spans="2:2">
      <c r="B1380" s="10" t="str">
        <f t="shared" si="47"/>
        <v/>
      </c>
    </row>
    <row r="1381" spans="2:2">
      <c r="B1381" s="10" t="str">
        <f t="shared" si="47"/>
        <v/>
      </c>
    </row>
    <row r="1382" spans="2:2">
      <c r="B1382" s="10" t="str">
        <f t="shared" si="47"/>
        <v/>
      </c>
    </row>
    <row r="1383" spans="2:2">
      <c r="B1383" s="10" t="str">
        <f t="shared" si="47"/>
        <v/>
      </c>
    </row>
    <row r="1384" spans="2:2">
      <c r="B1384" s="10" t="str">
        <f t="shared" si="47"/>
        <v/>
      </c>
    </row>
    <row r="1385" spans="2:2">
      <c r="B1385" s="10" t="str">
        <f t="shared" si="47"/>
        <v/>
      </c>
    </row>
    <row r="1386" spans="2:2">
      <c r="B1386" s="10" t="str">
        <f t="shared" si="47"/>
        <v/>
      </c>
    </row>
    <row r="1387" spans="2:2">
      <c r="B1387" s="10" t="str">
        <f t="shared" si="47"/>
        <v/>
      </c>
    </row>
    <row r="1388" spans="2:2">
      <c r="B1388" s="10" t="str">
        <f t="shared" si="47"/>
        <v/>
      </c>
    </row>
    <row r="1389" spans="2:2">
      <c r="B1389" s="10" t="str">
        <f t="shared" si="47"/>
        <v/>
      </c>
    </row>
    <row r="1390" spans="2:2">
      <c r="B1390" s="10" t="str">
        <f t="shared" si="47"/>
        <v/>
      </c>
    </row>
    <row r="1391" spans="2:2">
      <c r="B1391" s="10" t="str">
        <f t="shared" si="47"/>
        <v/>
      </c>
    </row>
    <row r="1392" spans="2:2">
      <c r="B1392" s="10" t="str">
        <f t="shared" si="47"/>
        <v/>
      </c>
    </row>
    <row r="1393" spans="2:2">
      <c r="B1393" s="10" t="str">
        <f t="shared" si="47"/>
        <v/>
      </c>
    </row>
    <row r="1394" spans="2:2">
      <c r="B1394" s="10" t="str">
        <f t="shared" si="47"/>
        <v/>
      </c>
    </row>
    <row r="1395" spans="2:2">
      <c r="B1395" s="10" t="str">
        <f t="shared" si="47"/>
        <v/>
      </c>
    </row>
    <row r="1396" spans="2:2">
      <c r="B1396" s="10" t="str">
        <f t="shared" si="47"/>
        <v/>
      </c>
    </row>
    <row r="1397" spans="2:2">
      <c r="B1397" s="10" t="str">
        <f t="shared" si="47"/>
        <v/>
      </c>
    </row>
    <row r="1398" spans="2:2">
      <c r="B1398" s="10" t="str">
        <f t="shared" si="47"/>
        <v/>
      </c>
    </row>
    <row r="1399" spans="2:2">
      <c r="B1399" s="10" t="str">
        <f t="shared" si="47"/>
        <v/>
      </c>
    </row>
    <row r="1400" spans="2:2">
      <c r="B1400" s="10" t="str">
        <f t="shared" si="47"/>
        <v/>
      </c>
    </row>
    <row r="1401" spans="2:2">
      <c r="B1401" s="10" t="str">
        <f t="shared" si="47"/>
        <v/>
      </c>
    </row>
    <row r="1402" spans="2:2">
      <c r="B1402" s="10" t="str">
        <f t="shared" si="47"/>
        <v/>
      </c>
    </row>
    <row r="1403" spans="2:2">
      <c r="B1403" s="10" t="str">
        <f t="shared" si="47"/>
        <v/>
      </c>
    </row>
    <row r="1404" spans="2:2">
      <c r="B1404" s="10" t="str">
        <f t="shared" si="47"/>
        <v/>
      </c>
    </row>
    <row r="1405" spans="2:2">
      <c r="B1405" s="10" t="str">
        <f t="shared" si="47"/>
        <v/>
      </c>
    </row>
    <row r="1406" spans="2:2">
      <c r="B1406" s="10" t="str">
        <f t="shared" si="47"/>
        <v/>
      </c>
    </row>
    <row r="1407" spans="2:2">
      <c r="B1407" s="10" t="str">
        <f t="shared" si="47"/>
        <v/>
      </c>
    </row>
    <row r="1408" spans="2:2">
      <c r="B1408" s="10" t="str">
        <f t="shared" si="47"/>
        <v/>
      </c>
    </row>
    <row r="1409" spans="2:2">
      <c r="B1409" s="10" t="str">
        <f t="shared" si="47"/>
        <v/>
      </c>
    </row>
    <row r="1410" spans="2:2">
      <c r="B1410" s="10" t="str">
        <f t="shared" si="47"/>
        <v/>
      </c>
    </row>
    <row r="1411" spans="2:2">
      <c r="B1411" s="10" t="str">
        <f t="shared" si="47"/>
        <v/>
      </c>
    </row>
    <row r="1412" spans="2:2">
      <c r="B1412" s="10" t="str">
        <f t="shared" si="47"/>
        <v/>
      </c>
    </row>
    <row r="1413" spans="2:2">
      <c r="B1413" s="10" t="str">
        <f t="shared" si="47"/>
        <v/>
      </c>
    </row>
    <row r="1414" spans="2:2">
      <c r="B1414" s="10" t="str">
        <f t="shared" si="47"/>
        <v/>
      </c>
    </row>
    <row r="1415" spans="2:2">
      <c r="B1415" s="10" t="str">
        <f t="shared" si="47"/>
        <v/>
      </c>
    </row>
    <row r="1416" spans="2:2">
      <c r="B1416" s="10" t="str">
        <f t="shared" si="47"/>
        <v/>
      </c>
    </row>
    <row r="1417" spans="2:2">
      <c r="B1417" s="10" t="str">
        <f t="shared" si="47"/>
        <v/>
      </c>
    </row>
    <row r="1418" spans="2:2">
      <c r="B1418" s="10" t="str">
        <f t="shared" si="47"/>
        <v/>
      </c>
    </row>
    <row r="1419" spans="2:2">
      <c r="B1419" s="10" t="str">
        <f t="shared" si="47"/>
        <v/>
      </c>
    </row>
    <row r="1420" spans="2:2">
      <c r="B1420" s="10" t="str">
        <f t="shared" si="47"/>
        <v/>
      </c>
    </row>
    <row r="1421" spans="2:2">
      <c r="B1421" s="10" t="str">
        <f t="shared" si="47"/>
        <v/>
      </c>
    </row>
    <row r="1422" spans="2:2">
      <c r="B1422" s="10" t="str">
        <f t="shared" si="47"/>
        <v/>
      </c>
    </row>
    <row r="1423" spans="2:2">
      <c r="B1423" s="10" t="str">
        <f t="shared" si="47"/>
        <v/>
      </c>
    </row>
    <row r="1424" spans="2:2">
      <c r="B1424" s="10" t="str">
        <f t="shared" si="47"/>
        <v/>
      </c>
    </row>
    <row r="1425" spans="2:2">
      <c r="B1425" s="10" t="str">
        <f t="shared" si="47"/>
        <v/>
      </c>
    </row>
    <row r="1426" spans="2:2">
      <c r="B1426" s="10" t="str">
        <f t="shared" si="47"/>
        <v/>
      </c>
    </row>
    <row r="1427" spans="2:2">
      <c r="B1427" s="10" t="str">
        <f t="shared" si="47"/>
        <v/>
      </c>
    </row>
    <row r="1428" spans="2:2">
      <c r="B1428" s="10" t="str">
        <f t="shared" si="47"/>
        <v/>
      </c>
    </row>
    <row r="1429" spans="2:2">
      <c r="B1429" s="10" t="str">
        <f t="shared" si="47"/>
        <v/>
      </c>
    </row>
    <row r="1430" spans="2:2">
      <c r="B1430" s="10" t="str">
        <f t="shared" si="47"/>
        <v/>
      </c>
    </row>
    <row r="1431" spans="2:2">
      <c r="B1431" s="10" t="str">
        <f t="shared" si="47"/>
        <v/>
      </c>
    </row>
    <row r="1432" spans="2:2">
      <c r="B1432" s="10" t="str">
        <f t="shared" ref="B1432:B1495" si="48">IF(A1432="","",HEX2DEC(A1432))</f>
        <v/>
      </c>
    </row>
    <row r="1433" spans="2:2">
      <c r="B1433" s="10" t="str">
        <f t="shared" si="48"/>
        <v/>
      </c>
    </row>
    <row r="1434" spans="2:2">
      <c r="B1434" s="10" t="str">
        <f t="shared" si="48"/>
        <v/>
      </c>
    </row>
    <row r="1435" spans="2:2">
      <c r="B1435" s="10" t="str">
        <f t="shared" si="48"/>
        <v/>
      </c>
    </row>
    <row r="1436" spans="2:2">
      <c r="B1436" s="10" t="str">
        <f t="shared" si="48"/>
        <v/>
      </c>
    </row>
    <row r="1437" spans="2:2">
      <c r="B1437" s="10" t="str">
        <f t="shared" si="48"/>
        <v/>
      </c>
    </row>
    <row r="1438" spans="2:2">
      <c r="B1438" s="10" t="str">
        <f t="shared" si="48"/>
        <v/>
      </c>
    </row>
    <row r="1439" spans="2:2">
      <c r="B1439" s="10" t="str">
        <f t="shared" si="48"/>
        <v/>
      </c>
    </row>
    <row r="1440" spans="2:2">
      <c r="B1440" s="10" t="str">
        <f t="shared" si="48"/>
        <v/>
      </c>
    </row>
    <row r="1441" spans="2:2">
      <c r="B1441" s="10" t="str">
        <f t="shared" si="48"/>
        <v/>
      </c>
    </row>
    <row r="1442" spans="2:2">
      <c r="B1442" s="10" t="str">
        <f t="shared" si="48"/>
        <v/>
      </c>
    </row>
    <row r="1443" spans="2:2">
      <c r="B1443" s="10" t="str">
        <f t="shared" si="48"/>
        <v/>
      </c>
    </row>
    <row r="1444" spans="2:2">
      <c r="B1444" s="10" t="str">
        <f t="shared" si="48"/>
        <v/>
      </c>
    </row>
    <row r="1445" spans="2:2">
      <c r="B1445" s="10" t="str">
        <f t="shared" si="48"/>
        <v/>
      </c>
    </row>
    <row r="1446" spans="2:2">
      <c r="B1446" s="10" t="str">
        <f t="shared" si="48"/>
        <v/>
      </c>
    </row>
    <row r="1447" spans="2:2">
      <c r="B1447" s="10" t="str">
        <f t="shared" si="48"/>
        <v/>
      </c>
    </row>
    <row r="1448" spans="2:2">
      <c r="B1448" s="10" t="str">
        <f t="shared" si="48"/>
        <v/>
      </c>
    </row>
    <row r="1449" spans="2:2">
      <c r="B1449" s="10" t="str">
        <f t="shared" si="48"/>
        <v/>
      </c>
    </row>
    <row r="1450" spans="2:2">
      <c r="B1450" s="10" t="str">
        <f t="shared" si="48"/>
        <v/>
      </c>
    </row>
    <row r="1451" spans="2:2">
      <c r="B1451" s="10" t="str">
        <f t="shared" si="48"/>
        <v/>
      </c>
    </row>
    <row r="1452" spans="2:2">
      <c r="B1452" s="10" t="str">
        <f t="shared" si="48"/>
        <v/>
      </c>
    </row>
    <row r="1453" spans="2:2">
      <c r="B1453" s="10" t="str">
        <f t="shared" si="48"/>
        <v/>
      </c>
    </row>
    <row r="1454" spans="2:2">
      <c r="B1454" s="10" t="str">
        <f t="shared" si="48"/>
        <v/>
      </c>
    </row>
    <row r="1455" spans="2:2">
      <c r="B1455" s="10" t="str">
        <f t="shared" si="48"/>
        <v/>
      </c>
    </row>
    <row r="1456" spans="2:2">
      <c r="B1456" s="10" t="str">
        <f t="shared" si="48"/>
        <v/>
      </c>
    </row>
    <row r="1457" spans="2:2">
      <c r="B1457" s="10" t="str">
        <f t="shared" si="48"/>
        <v/>
      </c>
    </row>
    <row r="1458" spans="2:2">
      <c r="B1458" s="10" t="str">
        <f t="shared" si="48"/>
        <v/>
      </c>
    </row>
    <row r="1459" spans="2:2">
      <c r="B1459" s="10" t="str">
        <f t="shared" si="48"/>
        <v/>
      </c>
    </row>
    <row r="1460" spans="2:2">
      <c r="B1460" s="10" t="str">
        <f t="shared" si="48"/>
        <v/>
      </c>
    </row>
    <row r="1461" spans="2:2">
      <c r="B1461" s="10" t="str">
        <f t="shared" si="48"/>
        <v/>
      </c>
    </row>
    <row r="1462" spans="2:2">
      <c r="B1462" s="10" t="str">
        <f t="shared" si="48"/>
        <v/>
      </c>
    </row>
    <row r="1463" spans="2:2">
      <c r="B1463" s="10" t="str">
        <f t="shared" si="48"/>
        <v/>
      </c>
    </row>
    <row r="1464" spans="2:2">
      <c r="B1464" s="10" t="str">
        <f t="shared" si="48"/>
        <v/>
      </c>
    </row>
    <row r="1465" spans="2:2">
      <c r="B1465" s="10" t="str">
        <f t="shared" si="48"/>
        <v/>
      </c>
    </row>
    <row r="1466" spans="2:2">
      <c r="B1466" s="10" t="str">
        <f t="shared" si="48"/>
        <v/>
      </c>
    </row>
    <row r="1467" spans="2:2">
      <c r="B1467" s="10" t="str">
        <f t="shared" si="48"/>
        <v/>
      </c>
    </row>
    <row r="1468" spans="2:2">
      <c r="B1468" s="10" t="str">
        <f t="shared" si="48"/>
        <v/>
      </c>
    </row>
    <row r="1469" spans="2:2">
      <c r="B1469" s="10" t="str">
        <f t="shared" si="48"/>
        <v/>
      </c>
    </row>
    <row r="1470" spans="2:2">
      <c r="B1470" s="10" t="str">
        <f t="shared" si="48"/>
        <v/>
      </c>
    </row>
    <row r="1471" spans="2:2">
      <c r="B1471" s="10" t="str">
        <f t="shared" si="48"/>
        <v/>
      </c>
    </row>
    <row r="1472" spans="2:2">
      <c r="B1472" s="10" t="str">
        <f t="shared" si="48"/>
        <v/>
      </c>
    </row>
    <row r="1473" spans="2:2">
      <c r="B1473" s="10" t="str">
        <f t="shared" si="48"/>
        <v/>
      </c>
    </row>
    <row r="1474" spans="2:2">
      <c r="B1474" s="10" t="str">
        <f t="shared" si="48"/>
        <v/>
      </c>
    </row>
    <row r="1475" spans="2:2">
      <c r="B1475" s="10" t="str">
        <f t="shared" si="48"/>
        <v/>
      </c>
    </row>
    <row r="1476" spans="2:2">
      <c r="B1476" s="10" t="str">
        <f t="shared" si="48"/>
        <v/>
      </c>
    </row>
    <row r="1477" spans="2:2">
      <c r="B1477" s="10" t="str">
        <f t="shared" si="48"/>
        <v/>
      </c>
    </row>
    <row r="1478" spans="2:2">
      <c r="B1478" s="10" t="str">
        <f t="shared" si="48"/>
        <v/>
      </c>
    </row>
    <row r="1479" spans="2:2">
      <c r="B1479" s="10" t="str">
        <f t="shared" si="48"/>
        <v/>
      </c>
    </row>
    <row r="1480" spans="2:2">
      <c r="B1480" s="10" t="str">
        <f t="shared" si="48"/>
        <v/>
      </c>
    </row>
    <row r="1481" spans="2:2">
      <c r="B1481" s="10" t="str">
        <f t="shared" si="48"/>
        <v/>
      </c>
    </row>
    <row r="1482" spans="2:2">
      <c r="B1482" s="10" t="str">
        <f t="shared" si="48"/>
        <v/>
      </c>
    </row>
    <row r="1483" spans="2:2">
      <c r="B1483" s="10" t="str">
        <f t="shared" si="48"/>
        <v/>
      </c>
    </row>
    <row r="1484" spans="2:2">
      <c r="B1484" s="10" t="str">
        <f t="shared" si="48"/>
        <v/>
      </c>
    </row>
    <row r="1485" spans="2:2">
      <c r="B1485" s="10" t="str">
        <f t="shared" si="48"/>
        <v/>
      </c>
    </row>
    <row r="1486" spans="2:2">
      <c r="B1486" s="10" t="str">
        <f t="shared" si="48"/>
        <v/>
      </c>
    </row>
    <row r="1487" spans="2:2">
      <c r="B1487" s="10" t="str">
        <f t="shared" si="48"/>
        <v/>
      </c>
    </row>
    <row r="1488" spans="2:2">
      <c r="B1488" s="10" t="str">
        <f t="shared" si="48"/>
        <v/>
      </c>
    </row>
    <row r="1489" spans="2:2">
      <c r="B1489" s="10" t="str">
        <f t="shared" si="48"/>
        <v/>
      </c>
    </row>
    <row r="1490" spans="2:2">
      <c r="B1490" s="10" t="str">
        <f t="shared" si="48"/>
        <v/>
      </c>
    </row>
    <row r="1491" spans="2:2">
      <c r="B1491" s="10" t="str">
        <f t="shared" si="48"/>
        <v/>
      </c>
    </row>
    <row r="1492" spans="2:2">
      <c r="B1492" s="10" t="str">
        <f t="shared" si="48"/>
        <v/>
      </c>
    </row>
    <row r="1493" spans="2:2">
      <c r="B1493" s="10" t="str">
        <f t="shared" si="48"/>
        <v/>
      </c>
    </row>
    <row r="1494" spans="2:2">
      <c r="B1494" s="10" t="str">
        <f t="shared" si="48"/>
        <v/>
      </c>
    </row>
    <row r="1495" spans="2:2">
      <c r="B1495" s="10" t="str">
        <f t="shared" si="48"/>
        <v/>
      </c>
    </row>
    <row r="1496" spans="2:2">
      <c r="B1496" s="10" t="str">
        <f t="shared" ref="B1496:B1559" si="49">IF(A1496="","",HEX2DEC(A1496))</f>
        <v/>
      </c>
    </row>
    <row r="1497" spans="2:2">
      <c r="B1497" s="10" t="str">
        <f t="shared" si="49"/>
        <v/>
      </c>
    </row>
    <row r="1498" spans="2:2">
      <c r="B1498" s="10" t="str">
        <f t="shared" si="49"/>
        <v/>
      </c>
    </row>
    <row r="1499" spans="2:2">
      <c r="B1499" s="10" t="str">
        <f t="shared" si="49"/>
        <v/>
      </c>
    </row>
    <row r="1500" spans="2:2">
      <c r="B1500" s="10" t="str">
        <f t="shared" si="49"/>
        <v/>
      </c>
    </row>
    <row r="1501" spans="2:2">
      <c r="B1501" s="10" t="str">
        <f t="shared" si="49"/>
        <v/>
      </c>
    </row>
    <row r="1502" spans="2:2">
      <c r="B1502" s="10" t="str">
        <f t="shared" si="49"/>
        <v/>
      </c>
    </row>
    <row r="1503" spans="2:2">
      <c r="B1503" s="10" t="str">
        <f t="shared" si="49"/>
        <v/>
      </c>
    </row>
    <row r="1504" spans="2:2">
      <c r="B1504" s="10" t="str">
        <f t="shared" si="49"/>
        <v/>
      </c>
    </row>
    <row r="1505" spans="2:2">
      <c r="B1505" s="10" t="str">
        <f t="shared" si="49"/>
        <v/>
      </c>
    </row>
    <row r="1506" spans="2:2">
      <c r="B1506" s="10" t="str">
        <f t="shared" si="49"/>
        <v/>
      </c>
    </row>
    <row r="1507" spans="2:2">
      <c r="B1507" s="10" t="str">
        <f t="shared" si="49"/>
        <v/>
      </c>
    </row>
    <row r="1508" spans="2:2">
      <c r="B1508" s="10" t="str">
        <f t="shared" si="49"/>
        <v/>
      </c>
    </row>
    <row r="1509" spans="2:2">
      <c r="B1509" s="10" t="str">
        <f t="shared" si="49"/>
        <v/>
      </c>
    </row>
    <row r="1510" spans="2:2">
      <c r="B1510" s="10" t="str">
        <f t="shared" si="49"/>
        <v/>
      </c>
    </row>
    <row r="1511" spans="2:2">
      <c r="B1511" s="10" t="str">
        <f t="shared" si="49"/>
        <v/>
      </c>
    </row>
    <row r="1512" spans="2:2">
      <c r="B1512" s="10" t="str">
        <f t="shared" si="49"/>
        <v/>
      </c>
    </row>
    <row r="1513" spans="2:2">
      <c r="B1513" s="10" t="str">
        <f t="shared" si="49"/>
        <v/>
      </c>
    </row>
    <row r="1514" spans="2:2">
      <c r="B1514" s="10" t="str">
        <f t="shared" si="49"/>
        <v/>
      </c>
    </row>
    <row r="1515" spans="2:2">
      <c r="B1515" s="10" t="str">
        <f t="shared" si="49"/>
        <v/>
      </c>
    </row>
    <row r="1516" spans="2:2">
      <c r="B1516" s="10" t="str">
        <f t="shared" si="49"/>
        <v/>
      </c>
    </row>
    <row r="1517" spans="2:2">
      <c r="B1517" s="10" t="str">
        <f t="shared" si="49"/>
        <v/>
      </c>
    </row>
    <row r="1518" spans="2:2">
      <c r="B1518" s="10" t="str">
        <f t="shared" si="49"/>
        <v/>
      </c>
    </row>
    <row r="1519" spans="2:2">
      <c r="B1519" s="10" t="str">
        <f t="shared" si="49"/>
        <v/>
      </c>
    </row>
    <row r="1520" spans="2:2">
      <c r="B1520" s="10" t="str">
        <f t="shared" si="49"/>
        <v/>
      </c>
    </row>
    <row r="1521" spans="2:2">
      <c r="B1521" s="10" t="str">
        <f t="shared" si="49"/>
        <v/>
      </c>
    </row>
    <row r="1522" spans="2:2">
      <c r="B1522" s="10" t="str">
        <f t="shared" si="49"/>
        <v/>
      </c>
    </row>
    <row r="1523" spans="2:2">
      <c r="B1523" s="10" t="str">
        <f t="shared" si="49"/>
        <v/>
      </c>
    </row>
    <row r="1524" spans="2:2">
      <c r="B1524" s="10" t="str">
        <f t="shared" si="49"/>
        <v/>
      </c>
    </row>
    <row r="1525" spans="2:2">
      <c r="B1525" s="10" t="str">
        <f t="shared" si="49"/>
        <v/>
      </c>
    </row>
    <row r="1526" spans="2:2">
      <c r="B1526" s="10" t="str">
        <f t="shared" si="49"/>
        <v/>
      </c>
    </row>
    <row r="1527" spans="2:2">
      <c r="B1527" s="10" t="str">
        <f t="shared" si="49"/>
        <v/>
      </c>
    </row>
    <row r="1528" spans="2:2">
      <c r="B1528" s="10" t="str">
        <f t="shared" si="49"/>
        <v/>
      </c>
    </row>
    <row r="1529" spans="2:2">
      <c r="B1529" s="10" t="str">
        <f t="shared" si="49"/>
        <v/>
      </c>
    </row>
    <row r="1530" spans="2:2">
      <c r="B1530" s="10" t="str">
        <f t="shared" si="49"/>
        <v/>
      </c>
    </row>
    <row r="1531" spans="2:2">
      <c r="B1531" s="10" t="str">
        <f t="shared" si="49"/>
        <v/>
      </c>
    </row>
    <row r="1532" spans="2:2">
      <c r="B1532" s="10" t="str">
        <f t="shared" si="49"/>
        <v/>
      </c>
    </row>
    <row r="1533" spans="2:2">
      <c r="B1533" s="10" t="str">
        <f t="shared" si="49"/>
        <v/>
      </c>
    </row>
    <row r="1534" spans="2:2">
      <c r="B1534" s="10" t="str">
        <f t="shared" si="49"/>
        <v/>
      </c>
    </row>
    <row r="1535" spans="2:2">
      <c r="B1535" s="10" t="str">
        <f t="shared" si="49"/>
        <v/>
      </c>
    </row>
    <row r="1536" spans="2:2">
      <c r="B1536" s="10" t="str">
        <f t="shared" si="49"/>
        <v/>
      </c>
    </row>
    <row r="1537" spans="2:2">
      <c r="B1537" s="10" t="str">
        <f t="shared" si="49"/>
        <v/>
      </c>
    </row>
    <row r="1538" spans="2:2">
      <c r="B1538" s="10" t="str">
        <f t="shared" si="49"/>
        <v/>
      </c>
    </row>
    <row r="1539" spans="2:2">
      <c r="B1539" s="10" t="str">
        <f t="shared" si="49"/>
        <v/>
      </c>
    </row>
    <row r="1540" spans="2:2">
      <c r="B1540" s="10" t="str">
        <f t="shared" si="49"/>
        <v/>
      </c>
    </row>
    <row r="1541" spans="2:2">
      <c r="B1541" s="10" t="str">
        <f t="shared" si="49"/>
        <v/>
      </c>
    </row>
    <row r="1542" spans="2:2">
      <c r="B1542" s="10" t="str">
        <f t="shared" si="49"/>
        <v/>
      </c>
    </row>
    <row r="1543" spans="2:2">
      <c r="B1543" s="10" t="str">
        <f t="shared" si="49"/>
        <v/>
      </c>
    </row>
    <row r="1544" spans="2:2">
      <c r="B1544" s="10" t="str">
        <f t="shared" si="49"/>
        <v/>
      </c>
    </row>
    <row r="1545" spans="2:2">
      <c r="B1545" s="10" t="str">
        <f t="shared" si="49"/>
        <v/>
      </c>
    </row>
    <row r="1546" spans="2:2">
      <c r="B1546" s="10" t="str">
        <f t="shared" si="49"/>
        <v/>
      </c>
    </row>
    <row r="1547" spans="2:2">
      <c r="B1547" s="10" t="str">
        <f t="shared" si="49"/>
        <v/>
      </c>
    </row>
    <row r="1548" spans="2:2">
      <c r="B1548" s="10" t="str">
        <f t="shared" si="49"/>
        <v/>
      </c>
    </row>
    <row r="1549" spans="2:2">
      <c r="B1549" s="10" t="str">
        <f t="shared" si="49"/>
        <v/>
      </c>
    </row>
    <row r="1550" spans="2:2">
      <c r="B1550" s="10" t="str">
        <f t="shared" si="49"/>
        <v/>
      </c>
    </row>
    <row r="1551" spans="2:2">
      <c r="B1551" s="10" t="str">
        <f t="shared" si="49"/>
        <v/>
      </c>
    </row>
    <row r="1552" spans="2:2">
      <c r="B1552" s="10" t="str">
        <f t="shared" si="49"/>
        <v/>
      </c>
    </row>
    <row r="1553" spans="2:2">
      <c r="B1553" s="10" t="str">
        <f t="shared" si="49"/>
        <v/>
      </c>
    </row>
    <row r="1554" spans="2:2">
      <c r="B1554" s="10" t="str">
        <f t="shared" si="49"/>
        <v/>
      </c>
    </row>
    <row r="1555" spans="2:2">
      <c r="B1555" s="10" t="str">
        <f t="shared" si="49"/>
        <v/>
      </c>
    </row>
    <row r="1556" spans="2:2">
      <c r="B1556" s="10" t="str">
        <f t="shared" si="49"/>
        <v/>
      </c>
    </row>
    <row r="1557" spans="2:2">
      <c r="B1557" s="10" t="str">
        <f t="shared" si="49"/>
        <v/>
      </c>
    </row>
    <row r="1558" spans="2:2">
      <c r="B1558" s="10" t="str">
        <f t="shared" si="49"/>
        <v/>
      </c>
    </row>
    <row r="1559" spans="2:2">
      <c r="B1559" s="10" t="str">
        <f t="shared" si="49"/>
        <v/>
      </c>
    </row>
    <row r="1560" spans="2:2">
      <c r="B1560" s="10" t="str">
        <f t="shared" ref="B1560:B1623" si="50">IF(A1560="","",HEX2DEC(A1560))</f>
        <v/>
      </c>
    </row>
    <row r="1561" spans="2:2">
      <c r="B1561" s="10" t="str">
        <f t="shared" si="50"/>
        <v/>
      </c>
    </row>
    <row r="1562" spans="2:2">
      <c r="B1562" s="10" t="str">
        <f t="shared" si="50"/>
        <v/>
      </c>
    </row>
    <row r="1563" spans="2:2">
      <c r="B1563" s="10" t="str">
        <f t="shared" si="50"/>
        <v/>
      </c>
    </row>
    <row r="1564" spans="2:2">
      <c r="B1564" s="10" t="str">
        <f t="shared" si="50"/>
        <v/>
      </c>
    </row>
    <row r="1565" spans="2:2">
      <c r="B1565" s="10" t="str">
        <f t="shared" si="50"/>
        <v/>
      </c>
    </row>
    <row r="1566" spans="2:2">
      <c r="B1566" s="10" t="str">
        <f t="shared" si="50"/>
        <v/>
      </c>
    </row>
    <row r="1567" spans="2:2">
      <c r="B1567" s="10" t="str">
        <f t="shared" si="50"/>
        <v/>
      </c>
    </row>
    <row r="1568" spans="2:2">
      <c r="B1568" s="10" t="str">
        <f t="shared" si="50"/>
        <v/>
      </c>
    </row>
    <row r="1569" spans="2:2">
      <c r="B1569" s="10" t="str">
        <f t="shared" si="50"/>
        <v/>
      </c>
    </row>
    <row r="1570" spans="2:2">
      <c r="B1570" s="10" t="str">
        <f t="shared" si="50"/>
        <v/>
      </c>
    </row>
    <row r="1571" spans="2:2">
      <c r="B1571" s="10" t="str">
        <f t="shared" si="50"/>
        <v/>
      </c>
    </row>
    <row r="1572" spans="2:2">
      <c r="B1572" s="10" t="str">
        <f t="shared" si="50"/>
        <v/>
      </c>
    </row>
    <row r="1573" spans="2:2">
      <c r="B1573" s="10" t="str">
        <f t="shared" si="50"/>
        <v/>
      </c>
    </row>
    <row r="1574" spans="2:2">
      <c r="B1574" s="10" t="str">
        <f t="shared" si="50"/>
        <v/>
      </c>
    </row>
    <row r="1575" spans="2:2">
      <c r="B1575" s="10" t="str">
        <f t="shared" si="50"/>
        <v/>
      </c>
    </row>
    <row r="1576" spans="2:2">
      <c r="B1576" s="10" t="str">
        <f t="shared" si="50"/>
        <v/>
      </c>
    </row>
    <row r="1577" spans="2:2">
      <c r="B1577" s="10" t="str">
        <f t="shared" si="50"/>
        <v/>
      </c>
    </row>
    <row r="1578" spans="2:2">
      <c r="B1578" s="10" t="str">
        <f t="shared" si="50"/>
        <v/>
      </c>
    </row>
    <row r="1579" spans="2:2">
      <c r="B1579" s="10" t="str">
        <f t="shared" si="50"/>
        <v/>
      </c>
    </row>
    <row r="1580" spans="2:2">
      <c r="B1580" s="10" t="str">
        <f t="shared" si="50"/>
        <v/>
      </c>
    </row>
    <row r="1581" spans="2:2">
      <c r="B1581" s="10" t="str">
        <f t="shared" si="50"/>
        <v/>
      </c>
    </row>
    <row r="1582" spans="2:2">
      <c r="B1582" s="10" t="str">
        <f t="shared" si="50"/>
        <v/>
      </c>
    </row>
    <row r="1583" spans="2:2">
      <c r="B1583" s="10" t="str">
        <f t="shared" si="50"/>
        <v/>
      </c>
    </row>
    <row r="1584" spans="2:2">
      <c r="B1584" s="10" t="str">
        <f t="shared" si="50"/>
        <v/>
      </c>
    </row>
    <row r="1585" spans="2:2">
      <c r="B1585" s="10" t="str">
        <f t="shared" si="50"/>
        <v/>
      </c>
    </row>
    <row r="1586" spans="2:2">
      <c r="B1586" s="10" t="str">
        <f t="shared" si="50"/>
        <v/>
      </c>
    </row>
    <row r="1587" spans="2:2">
      <c r="B1587" s="10" t="str">
        <f t="shared" si="50"/>
        <v/>
      </c>
    </row>
    <row r="1588" spans="2:2">
      <c r="B1588" s="10" t="str">
        <f t="shared" si="50"/>
        <v/>
      </c>
    </row>
    <row r="1589" spans="2:2">
      <c r="B1589" s="10" t="str">
        <f t="shared" si="50"/>
        <v/>
      </c>
    </row>
    <row r="1590" spans="2:2">
      <c r="B1590" s="10" t="str">
        <f t="shared" si="50"/>
        <v/>
      </c>
    </row>
    <row r="1591" spans="2:2">
      <c r="B1591" s="10" t="str">
        <f t="shared" si="50"/>
        <v/>
      </c>
    </row>
    <row r="1592" spans="2:2">
      <c r="B1592" s="10" t="str">
        <f t="shared" si="50"/>
        <v/>
      </c>
    </row>
    <row r="1593" spans="2:2">
      <c r="B1593" s="10" t="str">
        <f t="shared" si="50"/>
        <v/>
      </c>
    </row>
    <row r="1594" spans="2:2">
      <c r="B1594" s="10" t="str">
        <f t="shared" si="50"/>
        <v/>
      </c>
    </row>
    <row r="1595" spans="2:2">
      <c r="B1595" s="10" t="str">
        <f t="shared" si="50"/>
        <v/>
      </c>
    </row>
    <row r="1596" spans="2:2">
      <c r="B1596" s="10" t="str">
        <f t="shared" si="50"/>
        <v/>
      </c>
    </row>
    <row r="1597" spans="2:2">
      <c r="B1597" s="10" t="str">
        <f t="shared" si="50"/>
        <v/>
      </c>
    </row>
    <row r="1598" spans="2:2">
      <c r="B1598" s="10" t="str">
        <f t="shared" si="50"/>
        <v/>
      </c>
    </row>
    <row r="1599" spans="2:2">
      <c r="B1599" s="10" t="str">
        <f t="shared" si="50"/>
        <v/>
      </c>
    </row>
    <row r="1600" spans="2:2">
      <c r="B1600" s="10" t="str">
        <f t="shared" si="50"/>
        <v/>
      </c>
    </row>
    <row r="1601" spans="2:2">
      <c r="B1601" s="10" t="str">
        <f t="shared" si="50"/>
        <v/>
      </c>
    </row>
    <row r="1602" spans="2:2">
      <c r="B1602" s="10" t="str">
        <f t="shared" si="50"/>
        <v/>
      </c>
    </row>
    <row r="1603" spans="2:2">
      <c r="B1603" s="10" t="str">
        <f t="shared" si="50"/>
        <v/>
      </c>
    </row>
    <row r="1604" spans="2:2">
      <c r="B1604" s="10" t="str">
        <f t="shared" si="50"/>
        <v/>
      </c>
    </row>
    <row r="1605" spans="2:2">
      <c r="B1605" s="10" t="str">
        <f t="shared" si="50"/>
        <v/>
      </c>
    </row>
    <row r="1606" spans="2:2">
      <c r="B1606" s="10" t="str">
        <f t="shared" si="50"/>
        <v/>
      </c>
    </row>
    <row r="1607" spans="2:2">
      <c r="B1607" s="10" t="str">
        <f t="shared" si="50"/>
        <v/>
      </c>
    </row>
    <row r="1608" spans="2:2">
      <c r="B1608" s="10" t="str">
        <f t="shared" si="50"/>
        <v/>
      </c>
    </row>
    <row r="1609" spans="2:2">
      <c r="B1609" s="10" t="str">
        <f t="shared" si="50"/>
        <v/>
      </c>
    </row>
    <row r="1610" spans="2:2">
      <c r="B1610" s="10" t="str">
        <f t="shared" si="50"/>
        <v/>
      </c>
    </row>
    <row r="1611" spans="2:2">
      <c r="B1611" s="10" t="str">
        <f t="shared" si="50"/>
        <v/>
      </c>
    </row>
    <row r="1612" spans="2:2">
      <c r="B1612" s="10" t="str">
        <f t="shared" si="50"/>
        <v/>
      </c>
    </row>
    <row r="1613" spans="2:2">
      <c r="B1613" s="10" t="str">
        <f t="shared" si="50"/>
        <v/>
      </c>
    </row>
    <row r="1614" spans="2:2">
      <c r="B1614" s="10" t="str">
        <f t="shared" si="50"/>
        <v/>
      </c>
    </row>
    <row r="1615" spans="2:2">
      <c r="B1615" s="10" t="str">
        <f t="shared" si="50"/>
        <v/>
      </c>
    </row>
    <row r="1616" spans="2:2">
      <c r="B1616" s="10" t="str">
        <f t="shared" si="50"/>
        <v/>
      </c>
    </row>
    <row r="1617" spans="2:2">
      <c r="B1617" s="10" t="str">
        <f t="shared" si="50"/>
        <v/>
      </c>
    </row>
    <row r="1618" spans="2:2">
      <c r="B1618" s="10" t="str">
        <f t="shared" si="50"/>
        <v/>
      </c>
    </row>
    <row r="1619" spans="2:2">
      <c r="B1619" s="10" t="str">
        <f t="shared" si="50"/>
        <v/>
      </c>
    </row>
    <row r="1620" spans="2:2">
      <c r="B1620" s="10" t="str">
        <f t="shared" si="50"/>
        <v/>
      </c>
    </row>
    <row r="1621" spans="2:2">
      <c r="B1621" s="10" t="str">
        <f t="shared" si="50"/>
        <v/>
      </c>
    </row>
    <row r="1622" spans="2:2">
      <c r="B1622" s="10" t="str">
        <f t="shared" si="50"/>
        <v/>
      </c>
    </row>
    <row r="1623" spans="2:2">
      <c r="B1623" s="10" t="str">
        <f t="shared" si="50"/>
        <v/>
      </c>
    </row>
    <row r="1624" spans="2:2">
      <c r="B1624" s="10" t="str">
        <f t="shared" ref="B1624:B1687" si="51">IF(A1624="","",HEX2DEC(A1624))</f>
        <v/>
      </c>
    </row>
    <row r="1625" spans="2:2">
      <c r="B1625" s="10" t="str">
        <f t="shared" si="51"/>
        <v/>
      </c>
    </row>
    <row r="1626" spans="2:2">
      <c r="B1626" s="10" t="str">
        <f t="shared" si="51"/>
        <v/>
      </c>
    </row>
    <row r="1627" spans="2:2">
      <c r="B1627" s="10" t="str">
        <f t="shared" si="51"/>
        <v/>
      </c>
    </row>
    <row r="1628" spans="2:2">
      <c r="B1628" s="10" t="str">
        <f t="shared" si="51"/>
        <v/>
      </c>
    </row>
    <row r="1629" spans="2:2">
      <c r="B1629" s="10" t="str">
        <f t="shared" si="51"/>
        <v/>
      </c>
    </row>
    <row r="1630" spans="2:2">
      <c r="B1630" s="10" t="str">
        <f t="shared" si="51"/>
        <v/>
      </c>
    </row>
    <row r="1631" spans="2:2">
      <c r="B1631" s="10" t="str">
        <f t="shared" si="51"/>
        <v/>
      </c>
    </row>
    <row r="1632" spans="2:2">
      <c r="B1632" s="10" t="str">
        <f t="shared" si="51"/>
        <v/>
      </c>
    </row>
    <row r="1633" spans="2:2">
      <c r="B1633" s="10" t="str">
        <f t="shared" si="51"/>
        <v/>
      </c>
    </row>
    <row r="1634" spans="2:2">
      <c r="B1634" s="10" t="str">
        <f t="shared" si="51"/>
        <v/>
      </c>
    </row>
    <row r="1635" spans="2:2">
      <c r="B1635" s="10" t="str">
        <f t="shared" si="51"/>
        <v/>
      </c>
    </row>
    <row r="1636" spans="2:2">
      <c r="B1636" s="10" t="str">
        <f t="shared" si="51"/>
        <v/>
      </c>
    </row>
    <row r="1637" spans="2:2">
      <c r="B1637" s="10" t="str">
        <f t="shared" si="51"/>
        <v/>
      </c>
    </row>
    <row r="1638" spans="2:2">
      <c r="B1638" s="10" t="str">
        <f t="shared" si="51"/>
        <v/>
      </c>
    </row>
    <row r="1639" spans="2:2">
      <c r="B1639" s="10" t="str">
        <f t="shared" si="51"/>
        <v/>
      </c>
    </row>
    <row r="1640" spans="2:2">
      <c r="B1640" s="10" t="str">
        <f t="shared" si="51"/>
        <v/>
      </c>
    </row>
    <row r="1641" spans="2:2">
      <c r="B1641" s="10" t="str">
        <f t="shared" si="51"/>
        <v/>
      </c>
    </row>
    <row r="1642" spans="2:2">
      <c r="B1642" s="10" t="str">
        <f t="shared" si="51"/>
        <v/>
      </c>
    </row>
    <row r="1643" spans="2:2">
      <c r="B1643" s="10" t="str">
        <f t="shared" si="51"/>
        <v/>
      </c>
    </row>
    <row r="1644" spans="2:2">
      <c r="B1644" s="10" t="str">
        <f t="shared" si="51"/>
        <v/>
      </c>
    </row>
    <row r="1645" spans="2:2">
      <c r="B1645" s="10" t="str">
        <f t="shared" si="51"/>
        <v/>
      </c>
    </row>
    <row r="1646" spans="2:2">
      <c r="B1646" s="10" t="str">
        <f t="shared" si="51"/>
        <v/>
      </c>
    </row>
    <row r="1647" spans="2:2">
      <c r="B1647" s="10" t="str">
        <f t="shared" si="51"/>
        <v/>
      </c>
    </row>
    <row r="1648" spans="2:2">
      <c r="B1648" s="10" t="str">
        <f t="shared" si="51"/>
        <v/>
      </c>
    </row>
    <row r="1649" spans="2:2">
      <c r="B1649" s="10" t="str">
        <f t="shared" si="51"/>
        <v/>
      </c>
    </row>
    <row r="1650" spans="2:2">
      <c r="B1650" s="10" t="str">
        <f t="shared" si="51"/>
        <v/>
      </c>
    </row>
    <row r="1651" spans="2:2">
      <c r="B1651" s="10" t="str">
        <f t="shared" si="51"/>
        <v/>
      </c>
    </row>
    <row r="1652" spans="2:2">
      <c r="B1652" s="10" t="str">
        <f t="shared" si="51"/>
        <v/>
      </c>
    </row>
    <row r="1653" spans="2:2">
      <c r="B1653" s="10" t="str">
        <f t="shared" si="51"/>
        <v/>
      </c>
    </row>
    <row r="1654" spans="2:2">
      <c r="B1654" s="10" t="str">
        <f t="shared" si="51"/>
        <v/>
      </c>
    </row>
    <row r="1655" spans="2:2">
      <c r="B1655" s="10" t="str">
        <f t="shared" si="51"/>
        <v/>
      </c>
    </row>
    <row r="1656" spans="2:2">
      <c r="B1656" s="10" t="str">
        <f t="shared" si="51"/>
        <v/>
      </c>
    </row>
    <row r="1657" spans="2:2">
      <c r="B1657" s="10" t="str">
        <f t="shared" si="51"/>
        <v/>
      </c>
    </row>
    <row r="1658" spans="2:2">
      <c r="B1658" s="10" t="str">
        <f t="shared" si="51"/>
        <v/>
      </c>
    </row>
    <row r="1659" spans="2:2">
      <c r="B1659" s="10" t="str">
        <f t="shared" si="51"/>
        <v/>
      </c>
    </row>
    <row r="1660" spans="2:2">
      <c r="B1660" s="10" t="str">
        <f t="shared" si="51"/>
        <v/>
      </c>
    </row>
    <row r="1661" spans="2:2">
      <c r="B1661" s="10" t="str">
        <f t="shared" si="51"/>
        <v/>
      </c>
    </row>
    <row r="1662" spans="2:2">
      <c r="B1662" s="10" t="str">
        <f t="shared" si="51"/>
        <v/>
      </c>
    </row>
    <row r="1663" spans="2:2">
      <c r="B1663" s="10" t="str">
        <f t="shared" si="51"/>
        <v/>
      </c>
    </row>
    <row r="1664" spans="2:2">
      <c r="B1664" s="10" t="str">
        <f t="shared" si="51"/>
        <v/>
      </c>
    </row>
    <row r="1665" spans="2:2">
      <c r="B1665" s="10" t="str">
        <f t="shared" si="51"/>
        <v/>
      </c>
    </row>
    <row r="1666" spans="2:2">
      <c r="B1666" s="10" t="str">
        <f t="shared" si="51"/>
        <v/>
      </c>
    </row>
    <row r="1667" spans="2:2">
      <c r="B1667" s="10" t="str">
        <f t="shared" si="51"/>
        <v/>
      </c>
    </row>
    <row r="1668" spans="2:2">
      <c r="B1668" s="10" t="str">
        <f t="shared" si="51"/>
        <v/>
      </c>
    </row>
    <row r="1669" spans="2:2">
      <c r="B1669" s="10" t="str">
        <f t="shared" si="51"/>
        <v/>
      </c>
    </row>
    <row r="1670" spans="2:2">
      <c r="B1670" s="10" t="str">
        <f t="shared" si="51"/>
        <v/>
      </c>
    </row>
    <row r="1671" spans="2:2">
      <c r="B1671" s="10" t="str">
        <f t="shared" si="51"/>
        <v/>
      </c>
    </row>
    <row r="1672" spans="2:2">
      <c r="B1672" s="10" t="str">
        <f t="shared" si="51"/>
        <v/>
      </c>
    </row>
    <row r="1673" spans="2:2">
      <c r="B1673" s="10" t="str">
        <f t="shared" si="51"/>
        <v/>
      </c>
    </row>
    <row r="1674" spans="2:2">
      <c r="B1674" s="10" t="str">
        <f t="shared" si="51"/>
        <v/>
      </c>
    </row>
    <row r="1675" spans="2:2">
      <c r="B1675" s="10" t="str">
        <f t="shared" si="51"/>
        <v/>
      </c>
    </row>
    <row r="1676" spans="2:2">
      <c r="B1676" s="10" t="str">
        <f t="shared" si="51"/>
        <v/>
      </c>
    </row>
    <row r="1677" spans="2:2">
      <c r="B1677" s="10" t="str">
        <f t="shared" si="51"/>
        <v/>
      </c>
    </row>
    <row r="1678" spans="2:2">
      <c r="B1678" s="10" t="str">
        <f t="shared" si="51"/>
        <v/>
      </c>
    </row>
    <row r="1679" spans="2:2">
      <c r="B1679" s="10" t="str">
        <f t="shared" si="51"/>
        <v/>
      </c>
    </row>
    <row r="1680" spans="2:2">
      <c r="B1680" s="10" t="str">
        <f t="shared" si="51"/>
        <v/>
      </c>
    </row>
    <row r="1681" spans="2:2">
      <c r="B1681" s="10" t="str">
        <f t="shared" si="51"/>
        <v/>
      </c>
    </row>
    <row r="1682" spans="2:2">
      <c r="B1682" s="10" t="str">
        <f t="shared" si="51"/>
        <v/>
      </c>
    </row>
    <row r="1683" spans="2:2">
      <c r="B1683" s="10" t="str">
        <f t="shared" si="51"/>
        <v/>
      </c>
    </row>
    <row r="1684" spans="2:2">
      <c r="B1684" s="10" t="str">
        <f t="shared" si="51"/>
        <v/>
      </c>
    </row>
    <row r="1685" spans="2:2">
      <c r="B1685" s="10" t="str">
        <f t="shared" si="51"/>
        <v/>
      </c>
    </row>
    <row r="1686" spans="2:2">
      <c r="B1686" s="10" t="str">
        <f t="shared" si="51"/>
        <v/>
      </c>
    </row>
    <row r="1687" spans="2:2">
      <c r="B1687" s="10" t="str">
        <f t="shared" si="51"/>
        <v/>
      </c>
    </row>
    <row r="1688" spans="2:2">
      <c r="B1688" s="10" t="str">
        <f t="shared" ref="B1688:B1698" si="52">IF(A1688="","",HEX2DEC(A1688))</f>
        <v/>
      </c>
    </row>
    <row r="1689" spans="2:2">
      <c r="B1689" s="10" t="str">
        <f t="shared" si="52"/>
        <v/>
      </c>
    </row>
    <row r="1690" spans="2:2">
      <c r="B1690" s="10" t="str">
        <f t="shared" si="52"/>
        <v/>
      </c>
    </row>
    <row r="1691" spans="2:2">
      <c r="B1691" s="10" t="str">
        <f t="shared" si="52"/>
        <v/>
      </c>
    </row>
    <row r="1692" spans="2:2">
      <c r="B1692" s="10" t="str">
        <f t="shared" si="52"/>
        <v/>
      </c>
    </row>
    <row r="1693" spans="2:2">
      <c r="B1693" s="10" t="str">
        <f t="shared" si="52"/>
        <v/>
      </c>
    </row>
    <row r="1694" spans="2:2">
      <c r="B1694" s="10" t="str">
        <f t="shared" si="52"/>
        <v/>
      </c>
    </row>
    <row r="1695" spans="2:2">
      <c r="B1695" s="10" t="str">
        <f t="shared" si="52"/>
        <v/>
      </c>
    </row>
    <row r="1696" spans="2:2">
      <c r="B1696" s="10" t="str">
        <f t="shared" si="52"/>
        <v/>
      </c>
    </row>
    <row r="1697" spans="1:2">
      <c r="B1697" s="10" t="str">
        <f t="shared" si="52"/>
        <v/>
      </c>
    </row>
    <row r="1698" spans="1:2">
      <c r="A1698" s="9" t="s">
        <v>8653</v>
      </c>
      <c r="B1698" s="10" t="e">
        <f t="shared" si="52"/>
        <v>#NUM!</v>
      </c>
    </row>
  </sheetData>
  <autoFilter ref="A1:E1239" xr:uid="{BA6F28D0-CD32-4B5E-BA4C-9FE98A40FAD6}">
    <filterColumn colId="3">
      <filters>
        <filter val="0x25 of both Magic Bounce (entirety) and Magic Coat (final portion)"/>
        <filter val="Check If Attacker No Item (Called by Magician, fallen through to by Thief)"/>
        <filter val="Magic Bounce 0x09"/>
        <filter val="Magic Bounce 0x25"/>
        <filter val="Magic Bounce 0x3A"/>
        <filter val="Magic Coat 0x09"/>
        <filter val="Magic Coat 0x25"/>
        <filter val="Magic Coat 0x3A"/>
        <filter val="Magic Coat 0x8E"/>
        <filter val="Magic Coat 0xBF"/>
        <filter val="Magic Guard 0x98"/>
        <filter val="Magic Room"/>
        <filter val="Magician Check If No Item"/>
        <filter val="Magician Steal Item"/>
      </filters>
    </filterColumn>
  </autoFilter>
  <sortState xmlns:xlrd2="http://schemas.microsoft.com/office/spreadsheetml/2017/richdata2" ref="A2:E1698">
    <sortCondition ref="B2:B1698"/>
  </sortState>
  <phoneticPr fontId="5" type="noConversion"/>
  <conditionalFormatting sqref="C1699:C1048576 C1:C1697">
    <cfRule type="duplicateValues" dxfId="0" priority="1"/>
  </conditionalFormatting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F81218F-38E7-4FAB-BFBF-F2F184A00C4C}">
  <sheetPr codeName="Sheet3"/>
  <dimension ref="A1:F462"/>
  <sheetViews>
    <sheetView zoomScaleNormal="100" workbookViewId="0">
      <pane ySplit="1" topLeftCell="A2" activePane="bottomLeft" state="frozen"/>
      <selection pane="bottomLeft" activeCell="C20" sqref="C20"/>
    </sheetView>
  </sheetViews>
  <sheetFormatPr defaultRowHeight="15.9"/>
  <cols>
    <col min="1" max="1" width="13.35546875" style="9" customWidth="1"/>
    <col min="2" max="2" width="9.7109375" style="9" hidden="1" customWidth="1"/>
    <col min="3" max="3" width="10.2109375" style="9" bestFit="1" customWidth="1"/>
    <col min="4" max="4" width="66" style="17" bestFit="1" customWidth="1"/>
    <col min="5" max="5" width="46.7109375" style="10" bestFit="1" customWidth="1"/>
    <col min="6" max="9" width="36.85546875" style="10" customWidth="1"/>
    <col min="10" max="16384" width="9.140625" style="10"/>
  </cols>
  <sheetData>
    <row r="1" spans="1:6">
      <c r="A1" s="9" t="s">
        <v>0</v>
      </c>
      <c r="D1" s="28" t="s">
        <v>1</v>
      </c>
      <c r="E1" s="9" t="s">
        <v>3</v>
      </c>
      <c r="F1" s="9" t="s">
        <v>2</v>
      </c>
    </row>
    <row r="2" spans="1:6" ht="31.75">
      <c r="A2" s="9" t="s">
        <v>6113</v>
      </c>
      <c r="C2" s="9" t="str">
        <f>DEC2HEX(HEX2DEC("0100000")+HEX2DEC(A2),8)</f>
        <v>0032662C</v>
      </c>
      <c r="D2" s="17" t="s">
        <v>6112</v>
      </c>
    </row>
    <row r="3" spans="1:6">
      <c r="A3" s="9" t="s">
        <v>6111</v>
      </c>
      <c r="B3" s="9">
        <f>HEX2DEC(A3)</f>
        <v>3864268</v>
      </c>
      <c r="C3" s="9" t="str">
        <f>DEC2HEX(HEX2DEC("0100000")+HEX2DEC(A3),8)</f>
        <v>004AF6CC</v>
      </c>
      <c r="D3" s="17" t="s">
        <v>6114</v>
      </c>
    </row>
    <row r="4" spans="1:6">
      <c r="A4" s="9" t="str">
        <f t="shared" ref="A4:A33" si="0">DEC2HEX(-HEX2DEC("00100000")+HEX2DEC(C4),8)</f>
        <v>00008B84</v>
      </c>
      <c r="B4" s="9">
        <f t="shared" ref="B4:B33" si="1">HEX2DEC(A4)</f>
        <v>35716</v>
      </c>
      <c r="C4" s="9" t="s">
        <v>6233</v>
      </c>
      <c r="D4" s="17" t="s">
        <v>6234</v>
      </c>
    </row>
    <row r="5" spans="1:6" ht="31.75">
      <c r="A5" s="9" t="str">
        <f t="shared" si="0"/>
        <v>003AF758</v>
      </c>
      <c r="B5" s="9">
        <f t="shared" si="1"/>
        <v>3864408</v>
      </c>
      <c r="C5" s="9" t="s">
        <v>8399</v>
      </c>
      <c r="D5" s="17" t="s">
        <v>6371</v>
      </c>
    </row>
    <row r="6" spans="1:6">
      <c r="A6" s="9" t="str">
        <f t="shared" si="0"/>
        <v>0022667C</v>
      </c>
      <c r="B6" s="9">
        <f t="shared" si="1"/>
        <v>2254460</v>
      </c>
      <c r="C6" s="9" t="s">
        <v>6381</v>
      </c>
      <c r="D6" s="17" t="s">
        <v>6380</v>
      </c>
    </row>
    <row r="7" spans="1:6">
      <c r="A7" s="9" t="str">
        <f t="shared" si="0"/>
        <v>00260F74</v>
      </c>
      <c r="B7" s="9">
        <f t="shared" si="1"/>
        <v>2494324</v>
      </c>
      <c r="C7" s="9" t="s">
        <v>6612</v>
      </c>
      <c r="D7" s="17" t="s">
        <v>6611</v>
      </c>
    </row>
    <row r="8" spans="1:6" ht="31.75">
      <c r="A8" s="9" t="str">
        <f t="shared" si="0"/>
        <v>0021C3D8</v>
      </c>
      <c r="B8" s="9">
        <f t="shared" si="1"/>
        <v>2212824</v>
      </c>
      <c r="C8" s="9" t="s">
        <v>7226</v>
      </c>
      <c r="D8" s="17" t="s">
        <v>7227</v>
      </c>
    </row>
    <row r="9" spans="1:6">
      <c r="A9" s="9" t="str">
        <f t="shared" si="0"/>
        <v>00226290</v>
      </c>
      <c r="B9" s="9">
        <f t="shared" si="1"/>
        <v>2253456</v>
      </c>
      <c r="C9" s="11" t="s">
        <v>7239</v>
      </c>
      <c r="D9" s="17" t="s">
        <v>7240</v>
      </c>
    </row>
    <row r="10" spans="1:6">
      <c r="A10" s="9" t="str">
        <f t="shared" si="0"/>
        <v>00226350</v>
      </c>
      <c r="B10" s="9">
        <f t="shared" si="1"/>
        <v>2253648</v>
      </c>
      <c r="C10" s="11" t="s">
        <v>7599</v>
      </c>
      <c r="D10" s="17" t="s">
        <v>7600</v>
      </c>
    </row>
    <row r="11" spans="1:6">
      <c r="A11" s="9" t="str">
        <f t="shared" si="0"/>
        <v>003AEE4C</v>
      </c>
      <c r="B11" s="9">
        <f t="shared" si="1"/>
        <v>3862092</v>
      </c>
      <c r="C11" s="9" t="s">
        <v>7900</v>
      </c>
      <c r="D11" s="17" t="s">
        <v>7899</v>
      </c>
    </row>
    <row r="12" spans="1:6">
      <c r="A12" s="9" t="str">
        <f t="shared" si="0"/>
        <v>003ADF64</v>
      </c>
      <c r="B12" s="9">
        <f t="shared" si="1"/>
        <v>3858276</v>
      </c>
      <c r="C12" s="9" t="s">
        <v>7902</v>
      </c>
      <c r="D12" s="17" t="s">
        <v>7901</v>
      </c>
    </row>
    <row r="13" spans="1:6">
      <c r="A13" s="9" t="str">
        <f t="shared" si="0"/>
        <v>003AF638</v>
      </c>
      <c r="B13" s="9">
        <f t="shared" si="1"/>
        <v>3864120</v>
      </c>
      <c r="C13" s="9" t="s">
        <v>8706</v>
      </c>
      <c r="D13" s="17" t="s">
        <v>7907</v>
      </c>
    </row>
    <row r="14" spans="1:6">
      <c r="A14" s="9" t="str">
        <f t="shared" si="0"/>
        <v>00275F44</v>
      </c>
      <c r="B14" s="9">
        <f t="shared" si="1"/>
        <v>2580292</v>
      </c>
      <c r="C14" s="9" t="s">
        <v>7930</v>
      </c>
      <c r="D14" s="17" t="s">
        <v>8337</v>
      </c>
    </row>
    <row r="15" spans="1:6">
      <c r="A15" s="9" t="str">
        <f t="shared" si="0"/>
        <v>003ABDA0</v>
      </c>
      <c r="B15" s="9">
        <f t="shared" si="1"/>
        <v>3849632</v>
      </c>
      <c r="C15" s="9" t="s">
        <v>7931</v>
      </c>
      <c r="D15" s="17" t="s">
        <v>8568</v>
      </c>
    </row>
    <row r="16" spans="1:6" ht="31.75">
      <c r="A16" s="9" t="str">
        <f t="shared" si="0"/>
        <v>00060590</v>
      </c>
      <c r="B16" s="9">
        <f t="shared" si="1"/>
        <v>394640</v>
      </c>
      <c r="C16" s="11" t="s">
        <v>8309</v>
      </c>
      <c r="D16" s="17" t="s">
        <v>8310</v>
      </c>
    </row>
    <row r="17" spans="1:4">
      <c r="A17" s="9" t="str">
        <f t="shared" si="0"/>
        <v>00275EB8</v>
      </c>
      <c r="B17" s="9">
        <f t="shared" si="1"/>
        <v>2580152</v>
      </c>
      <c r="C17" s="9" t="s">
        <v>8335</v>
      </c>
      <c r="D17" s="17" t="s">
        <v>8336</v>
      </c>
    </row>
    <row r="18" spans="1:4">
      <c r="A18" s="9" t="str">
        <f t="shared" si="0"/>
        <v>00276034</v>
      </c>
      <c r="B18" s="9">
        <f t="shared" si="1"/>
        <v>2580532</v>
      </c>
      <c r="C18" s="11" t="s">
        <v>8339</v>
      </c>
      <c r="D18" s="17" t="s">
        <v>8338</v>
      </c>
    </row>
    <row r="19" spans="1:4" ht="31.75">
      <c r="A19" s="9" t="str">
        <f t="shared" si="0"/>
        <v>0021D9FC</v>
      </c>
      <c r="B19" s="9">
        <f t="shared" si="1"/>
        <v>2218492</v>
      </c>
      <c r="C19" s="9" t="s">
        <v>8342</v>
      </c>
      <c r="D19" s="17" t="s">
        <v>8343</v>
      </c>
    </row>
    <row r="20" spans="1:4" ht="31.75">
      <c r="A20" s="9" t="str">
        <f t="shared" si="0"/>
        <v>003AB044</v>
      </c>
      <c r="B20" s="9">
        <f t="shared" si="1"/>
        <v>3846212</v>
      </c>
      <c r="C20" s="9" t="s">
        <v>8396</v>
      </c>
      <c r="D20" s="17" t="s">
        <v>8397</v>
      </c>
    </row>
    <row r="21" spans="1:4" ht="31.75">
      <c r="A21" s="9" t="str">
        <f t="shared" si="0"/>
        <v>0021DABC</v>
      </c>
      <c r="B21" s="9">
        <f t="shared" si="1"/>
        <v>2218684</v>
      </c>
      <c r="C21" s="9" t="s">
        <v>8398</v>
      </c>
      <c r="D21" s="17" t="s">
        <v>8658</v>
      </c>
    </row>
    <row r="22" spans="1:4">
      <c r="A22" s="9" t="str">
        <f t="shared" si="0"/>
        <v>003AE80C</v>
      </c>
      <c r="B22" s="9">
        <f t="shared" si="1"/>
        <v>3860492</v>
      </c>
      <c r="C22" s="9" t="s">
        <v>8400</v>
      </c>
      <c r="D22" s="17" t="s">
        <v>8401</v>
      </c>
    </row>
    <row r="23" spans="1:4">
      <c r="A23" s="9" t="str">
        <f t="shared" si="0"/>
        <v>00223960</v>
      </c>
      <c r="B23" s="9">
        <f t="shared" si="1"/>
        <v>2242912</v>
      </c>
      <c r="C23" s="11" t="s">
        <v>8417</v>
      </c>
      <c r="D23" s="17" t="s">
        <v>8418</v>
      </c>
    </row>
    <row r="24" spans="1:4" ht="31.75">
      <c r="A24" s="9" t="str">
        <f t="shared" si="0"/>
        <v>0027D674</v>
      </c>
      <c r="B24" s="9">
        <f t="shared" si="1"/>
        <v>2610804</v>
      </c>
      <c r="C24" s="9" t="s">
        <v>8426</v>
      </c>
      <c r="D24" s="17" t="s">
        <v>8428</v>
      </c>
    </row>
    <row r="25" spans="1:4" ht="31.75">
      <c r="A25" s="9" t="str">
        <f t="shared" si="0"/>
        <v>0027D600</v>
      </c>
      <c r="B25" s="9">
        <f t="shared" si="1"/>
        <v>2610688</v>
      </c>
      <c r="C25" s="9" t="s">
        <v>8427</v>
      </c>
      <c r="D25" s="17" t="s">
        <v>8429</v>
      </c>
    </row>
    <row r="26" spans="1:4">
      <c r="A26" s="9" t="str">
        <f t="shared" si="0"/>
        <v>00223320</v>
      </c>
      <c r="B26" s="9">
        <f t="shared" si="1"/>
        <v>2241312</v>
      </c>
      <c r="C26" s="11" t="s">
        <v>8490</v>
      </c>
      <c r="D26" s="17" t="s">
        <v>8489</v>
      </c>
    </row>
    <row r="27" spans="1:4">
      <c r="A27" s="9" t="str">
        <f t="shared" si="0"/>
        <v>003ACB8C</v>
      </c>
      <c r="B27" s="9">
        <f t="shared" si="1"/>
        <v>3853196</v>
      </c>
      <c r="C27" s="9" t="s">
        <v>8604</v>
      </c>
      <c r="D27" s="17" t="s">
        <v>8491</v>
      </c>
    </row>
    <row r="28" spans="1:4">
      <c r="A28" s="9" t="str">
        <f t="shared" si="0"/>
        <v>003ACBC0</v>
      </c>
      <c r="B28" s="9">
        <f t="shared" si="1"/>
        <v>3853248</v>
      </c>
      <c r="C28" s="9" t="s">
        <v>8603</v>
      </c>
      <c r="D28" s="17" t="s">
        <v>8492</v>
      </c>
    </row>
    <row r="29" spans="1:4">
      <c r="A29" s="9" t="str">
        <f t="shared" si="0"/>
        <v>0031F6C8</v>
      </c>
      <c r="B29" s="9">
        <f t="shared" si="1"/>
        <v>3274440</v>
      </c>
      <c r="C29" s="9" t="s">
        <v>8602</v>
      </c>
      <c r="D29" s="17" t="s">
        <v>8599</v>
      </c>
    </row>
    <row r="30" spans="1:4" ht="31.75">
      <c r="A30" s="9" t="str">
        <f t="shared" si="0"/>
        <v>003B8314</v>
      </c>
      <c r="B30" s="9">
        <f t="shared" si="1"/>
        <v>3900180</v>
      </c>
      <c r="C30" s="9" t="s">
        <v>8600</v>
      </c>
      <c r="D30" s="17" t="s">
        <v>8601</v>
      </c>
    </row>
    <row r="31" spans="1:4">
      <c r="A31" s="9" t="str">
        <f t="shared" si="0"/>
        <v>00221670</v>
      </c>
      <c r="B31" s="9">
        <f t="shared" si="1"/>
        <v>2233968</v>
      </c>
      <c r="C31" s="11" t="s">
        <v>8623</v>
      </c>
      <c r="D31" s="17" t="s">
        <v>8624</v>
      </c>
    </row>
    <row r="32" spans="1:4" ht="47.6">
      <c r="A32" s="9" t="str">
        <f t="shared" si="0"/>
        <v>003AAF80</v>
      </c>
      <c r="B32" s="9">
        <f t="shared" si="1"/>
        <v>3846016</v>
      </c>
      <c r="C32" s="9" t="s">
        <v>8640</v>
      </c>
      <c r="D32" s="17" t="s">
        <v>8641</v>
      </c>
    </row>
    <row r="33" spans="1:4" ht="63.45">
      <c r="A33" s="9" t="str">
        <f t="shared" si="0"/>
        <v>00220528</v>
      </c>
      <c r="B33" s="9">
        <f t="shared" si="1"/>
        <v>2229544</v>
      </c>
      <c r="C33" s="11" t="s">
        <v>8654</v>
      </c>
      <c r="D33" s="17" t="s">
        <v>8655</v>
      </c>
    </row>
    <row r="34" spans="1:4">
      <c r="A34" s="9" t="str">
        <f t="shared" ref="A34:A36" si="2">DEC2HEX(-HEX2DEC("00100000")+HEX2DEC(C34),8)</f>
        <v>0020C88C</v>
      </c>
      <c r="B34" s="9">
        <f t="shared" ref="B34:B36" si="3">HEX2DEC(A34)</f>
        <v>2148492</v>
      </c>
      <c r="C34" s="9" t="s">
        <v>8656</v>
      </c>
      <c r="D34" s="17" t="s">
        <v>8657</v>
      </c>
    </row>
    <row r="35" spans="1:4">
      <c r="A35" s="9" t="str">
        <f>DEC2HEX(-HEX2DEC("00100000")+HEX2DEC(C35),8)</f>
        <v>0033E0F8</v>
      </c>
      <c r="B35" s="9">
        <f t="shared" si="3"/>
        <v>3399928</v>
      </c>
      <c r="C35" s="9" t="s">
        <v>8659</v>
      </c>
      <c r="D35" s="17" t="s">
        <v>8660</v>
      </c>
    </row>
    <row r="36" spans="1:4">
      <c r="A36" s="9" t="str">
        <f t="shared" si="2"/>
        <v>0033E0AC</v>
      </c>
      <c r="B36" s="9">
        <f t="shared" si="3"/>
        <v>3399852</v>
      </c>
      <c r="C36" s="9" t="s">
        <v>8661</v>
      </c>
      <c r="D36" s="17" t="s">
        <v>8662</v>
      </c>
    </row>
    <row r="37" spans="1:4" ht="63.45">
      <c r="A37" s="9" t="str">
        <f t="shared" ref="A37:A40" si="4">DEC2HEX(-HEX2DEC("00100000")+HEX2DEC(C37),8)</f>
        <v>0021D274</v>
      </c>
      <c r="B37" s="9">
        <f t="shared" ref="B37:B40" si="5">HEX2DEC(A37)</f>
        <v>2216564</v>
      </c>
      <c r="C37" s="9" t="s">
        <v>8663</v>
      </c>
      <c r="D37" s="17" t="s">
        <v>8664</v>
      </c>
    </row>
    <row r="38" spans="1:4">
      <c r="A38" s="9" t="str">
        <f t="shared" si="4"/>
        <v>003C5180</v>
      </c>
      <c r="B38" s="9">
        <f t="shared" si="5"/>
        <v>3953024</v>
      </c>
      <c r="C38" s="9" t="s">
        <v>8680</v>
      </c>
      <c r="D38" s="17" t="s">
        <v>8681</v>
      </c>
    </row>
    <row r="39" spans="1:4" ht="31.75">
      <c r="A39" s="9" t="str">
        <f t="shared" si="4"/>
        <v>003C5174</v>
      </c>
      <c r="B39" s="9">
        <f t="shared" si="5"/>
        <v>3953012</v>
      </c>
      <c r="C39" s="9" t="s">
        <v>8682</v>
      </c>
      <c r="D39" s="17" t="s">
        <v>8683</v>
      </c>
    </row>
    <row r="40" spans="1:4">
      <c r="A40" s="9" t="str">
        <f t="shared" si="4"/>
        <v>003C5304</v>
      </c>
      <c r="B40" s="9">
        <f t="shared" si="5"/>
        <v>3953412</v>
      </c>
      <c r="C40" s="9" t="s">
        <v>8684</v>
      </c>
      <c r="D40" s="17" t="s">
        <v>8686</v>
      </c>
    </row>
    <row r="41" spans="1:4">
      <c r="A41" s="9" t="str">
        <f t="shared" ref="A41:A45" si="6">DEC2HEX(-HEX2DEC("00100000")+HEX2DEC(C41),8)</f>
        <v>003C52E0</v>
      </c>
      <c r="B41" s="9">
        <f t="shared" ref="B41:B45" si="7">HEX2DEC(A41)</f>
        <v>3953376</v>
      </c>
      <c r="C41" s="9" t="s">
        <v>8685</v>
      </c>
      <c r="D41" s="17" t="s">
        <v>8687</v>
      </c>
    </row>
    <row r="42" spans="1:4">
      <c r="A42" s="9" t="str">
        <f t="shared" si="6"/>
        <v>003AE54C</v>
      </c>
      <c r="B42" s="9">
        <f t="shared" si="7"/>
        <v>3859788</v>
      </c>
      <c r="C42" s="9" t="s">
        <v>8690</v>
      </c>
      <c r="D42" s="17" t="s">
        <v>8691</v>
      </c>
    </row>
    <row r="43" spans="1:4" ht="47.6">
      <c r="A43" s="9" t="str">
        <f t="shared" si="6"/>
        <v>002761E8</v>
      </c>
      <c r="B43" s="9">
        <f t="shared" si="7"/>
        <v>2580968</v>
      </c>
      <c r="C43" s="11" t="s">
        <v>8694</v>
      </c>
      <c r="D43" s="17" t="s">
        <v>8695</v>
      </c>
    </row>
    <row r="44" spans="1:4" ht="31.75">
      <c r="A44" s="9" t="str">
        <f t="shared" si="6"/>
        <v>00275DF0</v>
      </c>
      <c r="B44" s="9">
        <f t="shared" si="7"/>
        <v>2579952</v>
      </c>
      <c r="C44" s="9" t="s">
        <v>8696</v>
      </c>
      <c r="D44" s="17" t="s">
        <v>8697</v>
      </c>
    </row>
    <row r="45" spans="1:4">
      <c r="A45" s="9" t="str">
        <f t="shared" si="6"/>
        <v>00276134</v>
      </c>
      <c r="B45" s="9">
        <f t="shared" si="7"/>
        <v>2580788</v>
      </c>
      <c r="C45" s="11" t="s">
        <v>8698</v>
      </c>
      <c r="D45" s="17" t="s">
        <v>8699</v>
      </c>
    </row>
    <row r="46" spans="1:4">
      <c r="A46" s="9" t="str">
        <f t="shared" ref="A46:A50" si="8">DEC2HEX(-HEX2DEC("00100000")+HEX2DEC(C46),8)</f>
        <v>00275CAC</v>
      </c>
      <c r="B46" s="9">
        <f t="shared" ref="B46:B50" si="9">HEX2DEC(A46)</f>
        <v>2579628</v>
      </c>
      <c r="C46" s="9" t="s">
        <v>8700</v>
      </c>
      <c r="D46" s="17" t="s">
        <v>8701</v>
      </c>
    </row>
    <row r="47" spans="1:4">
      <c r="A47" s="9" t="str">
        <f t="shared" si="8"/>
        <v>00275F04</v>
      </c>
      <c r="B47" s="9">
        <f t="shared" si="9"/>
        <v>2580228</v>
      </c>
      <c r="C47" s="9" t="s">
        <v>8702</v>
      </c>
      <c r="D47" s="17" t="s">
        <v>8703</v>
      </c>
    </row>
    <row r="48" spans="1:4" ht="47.6">
      <c r="A48" s="9" t="str">
        <f t="shared" si="8"/>
        <v>0027F978</v>
      </c>
      <c r="B48" s="9">
        <f t="shared" si="9"/>
        <v>2619768</v>
      </c>
      <c r="C48" s="9" t="s">
        <v>8704</v>
      </c>
      <c r="D48" s="17" t="s">
        <v>8705</v>
      </c>
    </row>
    <row r="49" spans="1:4">
      <c r="A49" s="9" t="str">
        <f t="shared" si="8"/>
        <v>00276420</v>
      </c>
      <c r="B49" s="9">
        <f t="shared" si="9"/>
        <v>2581536</v>
      </c>
      <c r="C49" s="11" t="s">
        <v>8707</v>
      </c>
      <c r="D49" s="17" t="s">
        <v>8708</v>
      </c>
    </row>
    <row r="50" spans="1:4">
      <c r="A50" s="9" t="str">
        <f t="shared" si="8"/>
        <v>003AAF80</v>
      </c>
      <c r="B50" s="9">
        <f t="shared" si="9"/>
        <v>3846016</v>
      </c>
      <c r="C50" s="9" t="s">
        <v>8640</v>
      </c>
      <c r="D50" s="17" t="s">
        <v>8709</v>
      </c>
    </row>
    <row r="51" spans="1:4">
      <c r="A51" s="9" t="str">
        <f t="shared" ref="A51:A55" si="10">DEC2HEX(-HEX2DEC("00100000")+HEX2DEC(C51),8)</f>
        <v>002809A8</v>
      </c>
      <c r="B51" s="9">
        <f t="shared" ref="B51:B55" si="11">HEX2DEC(A51)</f>
        <v>2623912</v>
      </c>
      <c r="C51" s="9" t="s">
        <v>8710</v>
      </c>
      <c r="D51" s="17" t="s">
        <v>8713</v>
      </c>
    </row>
    <row r="52" spans="1:4">
      <c r="A52" s="9" t="str">
        <f t="shared" si="10"/>
        <v>0021E574</v>
      </c>
      <c r="B52" s="9">
        <f t="shared" si="11"/>
        <v>2221428</v>
      </c>
      <c r="C52" s="30" t="s">
        <v>8711</v>
      </c>
      <c r="D52" s="17" t="s">
        <v>8712</v>
      </c>
    </row>
    <row r="53" spans="1:4">
      <c r="A53" s="9" t="str">
        <f t="shared" si="10"/>
        <v>0021E514</v>
      </c>
      <c r="B53" s="9">
        <f t="shared" si="11"/>
        <v>2221332</v>
      </c>
      <c r="C53" s="30" t="s">
        <v>8715</v>
      </c>
      <c r="D53" s="17" t="s">
        <v>8714</v>
      </c>
    </row>
    <row r="54" spans="1:4">
      <c r="A54" s="9" t="str">
        <f t="shared" si="10"/>
        <v>003AB018</v>
      </c>
      <c r="B54" s="9">
        <f t="shared" si="11"/>
        <v>3846168</v>
      </c>
      <c r="C54" s="9" t="s">
        <v>8716</v>
      </c>
      <c r="D54" s="17" t="s">
        <v>8717</v>
      </c>
    </row>
    <row r="55" spans="1:4">
      <c r="A55" s="9" t="str">
        <f t="shared" si="10"/>
        <v>0021E5C0</v>
      </c>
      <c r="B55" s="9">
        <f t="shared" si="11"/>
        <v>2221504</v>
      </c>
      <c r="C55" s="9" t="s">
        <v>8720</v>
      </c>
      <c r="D55" s="17" t="s">
        <v>8719</v>
      </c>
    </row>
    <row r="56" spans="1:4">
      <c r="A56" s="9" t="str">
        <f t="shared" ref="A56:A68" si="12">DEC2HEX(-HEX2DEC("00100000")+HEX2DEC(C56),8)</f>
        <v>00276468</v>
      </c>
      <c r="B56" s="9">
        <f t="shared" ref="B56:B68" si="13">HEX2DEC(A56)</f>
        <v>2581608</v>
      </c>
      <c r="C56" s="11" t="s">
        <v>8723</v>
      </c>
      <c r="D56" s="10" t="s">
        <v>8722</v>
      </c>
    </row>
    <row r="57" spans="1:4">
      <c r="A57" s="9" t="str">
        <f t="shared" si="12"/>
        <v>FFFFF00000</v>
      </c>
      <c r="B57" s="9">
        <f t="shared" si="13"/>
        <v>-1048576</v>
      </c>
    </row>
    <row r="58" spans="1:4">
      <c r="A58" s="9" t="str">
        <f t="shared" si="12"/>
        <v>FFFFF00000</v>
      </c>
      <c r="B58" s="9">
        <f t="shared" si="13"/>
        <v>-1048576</v>
      </c>
    </row>
    <row r="59" spans="1:4">
      <c r="A59" s="9" t="str">
        <f t="shared" si="12"/>
        <v>FFFFF00000</v>
      </c>
      <c r="B59" s="9">
        <f t="shared" si="13"/>
        <v>-1048576</v>
      </c>
    </row>
    <row r="60" spans="1:4">
      <c r="A60" s="9" t="str">
        <f t="shared" si="12"/>
        <v>FFFFF00000</v>
      </c>
      <c r="B60" s="9">
        <f t="shared" si="13"/>
        <v>-1048576</v>
      </c>
    </row>
    <row r="61" spans="1:4">
      <c r="A61" s="9" t="str">
        <f t="shared" si="12"/>
        <v>FFFFF00000</v>
      </c>
      <c r="B61" s="9">
        <f t="shared" si="13"/>
        <v>-1048576</v>
      </c>
    </row>
    <row r="62" spans="1:4">
      <c r="A62" s="9" t="str">
        <f t="shared" si="12"/>
        <v>FFFFF00000</v>
      </c>
      <c r="B62" s="9">
        <f t="shared" si="13"/>
        <v>-1048576</v>
      </c>
    </row>
    <row r="63" spans="1:4">
      <c r="A63" s="9" t="str">
        <f t="shared" si="12"/>
        <v>FFFFF00000</v>
      </c>
      <c r="B63" s="9">
        <f t="shared" si="13"/>
        <v>-1048576</v>
      </c>
    </row>
    <row r="64" spans="1:4">
      <c r="A64" s="9" t="str">
        <f t="shared" si="12"/>
        <v>FFFFF00000</v>
      </c>
      <c r="B64" s="9">
        <f t="shared" si="13"/>
        <v>-1048576</v>
      </c>
    </row>
    <row r="65" spans="1:2">
      <c r="A65" s="9" t="str">
        <f t="shared" si="12"/>
        <v>FFFFF00000</v>
      </c>
      <c r="B65" s="9">
        <f t="shared" si="13"/>
        <v>-1048576</v>
      </c>
    </row>
    <row r="66" spans="1:2">
      <c r="A66" s="9" t="str">
        <f t="shared" si="12"/>
        <v>FFFFF00000</v>
      </c>
      <c r="B66" s="9">
        <f t="shared" si="13"/>
        <v>-1048576</v>
      </c>
    </row>
    <row r="67" spans="1:2">
      <c r="A67" s="9" t="str">
        <f t="shared" si="12"/>
        <v>FFFFF00000</v>
      </c>
      <c r="B67" s="9">
        <f t="shared" si="13"/>
        <v>-1048576</v>
      </c>
    </row>
    <row r="68" spans="1:2">
      <c r="A68" s="9" t="str">
        <f t="shared" si="12"/>
        <v>FFFFF00000</v>
      </c>
      <c r="B68" s="9">
        <f t="shared" si="13"/>
        <v>-1048576</v>
      </c>
    </row>
    <row r="69" spans="1:2">
      <c r="B69" s="9">
        <f t="shared" ref="B69:B129" si="14">HEX2DEC(A69)</f>
        <v>0</v>
      </c>
    </row>
    <row r="70" spans="1:2">
      <c r="B70" s="9">
        <f t="shared" si="14"/>
        <v>0</v>
      </c>
    </row>
    <row r="71" spans="1:2">
      <c r="B71" s="9">
        <f t="shared" si="14"/>
        <v>0</v>
      </c>
    </row>
    <row r="72" spans="1:2">
      <c r="B72" s="9">
        <f t="shared" si="14"/>
        <v>0</v>
      </c>
    </row>
    <row r="73" spans="1:2">
      <c r="B73" s="9">
        <f t="shared" si="14"/>
        <v>0</v>
      </c>
    </row>
    <row r="74" spans="1:2">
      <c r="B74" s="9">
        <f t="shared" si="14"/>
        <v>0</v>
      </c>
    </row>
    <row r="75" spans="1:2">
      <c r="B75" s="9">
        <f t="shared" si="14"/>
        <v>0</v>
      </c>
    </row>
    <row r="76" spans="1:2">
      <c r="B76" s="9">
        <f t="shared" si="14"/>
        <v>0</v>
      </c>
    </row>
    <row r="77" spans="1:2">
      <c r="B77" s="9">
        <f t="shared" si="14"/>
        <v>0</v>
      </c>
    </row>
    <row r="78" spans="1:2">
      <c r="B78" s="9">
        <f t="shared" si="14"/>
        <v>0</v>
      </c>
    </row>
    <row r="79" spans="1:2">
      <c r="B79" s="9">
        <f t="shared" si="14"/>
        <v>0</v>
      </c>
    </row>
    <row r="80" spans="1:2">
      <c r="B80" s="9">
        <f t="shared" si="14"/>
        <v>0</v>
      </c>
    </row>
    <row r="81" spans="2:2">
      <c r="B81" s="9">
        <f t="shared" si="14"/>
        <v>0</v>
      </c>
    </row>
    <row r="82" spans="2:2">
      <c r="B82" s="9">
        <f t="shared" si="14"/>
        <v>0</v>
      </c>
    </row>
    <row r="83" spans="2:2">
      <c r="B83" s="9">
        <f t="shared" si="14"/>
        <v>0</v>
      </c>
    </row>
    <row r="84" spans="2:2">
      <c r="B84" s="9">
        <f t="shared" si="14"/>
        <v>0</v>
      </c>
    </row>
    <row r="85" spans="2:2">
      <c r="B85" s="9">
        <f t="shared" si="14"/>
        <v>0</v>
      </c>
    </row>
    <row r="86" spans="2:2">
      <c r="B86" s="9">
        <f t="shared" si="14"/>
        <v>0</v>
      </c>
    </row>
    <row r="87" spans="2:2">
      <c r="B87" s="9">
        <f t="shared" si="14"/>
        <v>0</v>
      </c>
    </row>
    <row r="88" spans="2:2">
      <c r="B88" s="9">
        <f t="shared" si="14"/>
        <v>0</v>
      </c>
    </row>
    <row r="89" spans="2:2">
      <c r="B89" s="9">
        <f t="shared" si="14"/>
        <v>0</v>
      </c>
    </row>
    <row r="90" spans="2:2">
      <c r="B90" s="9">
        <f t="shared" si="14"/>
        <v>0</v>
      </c>
    </row>
    <row r="91" spans="2:2">
      <c r="B91" s="9">
        <f t="shared" si="14"/>
        <v>0</v>
      </c>
    </row>
    <row r="92" spans="2:2">
      <c r="B92" s="9">
        <f t="shared" si="14"/>
        <v>0</v>
      </c>
    </row>
    <row r="93" spans="2:2">
      <c r="B93" s="9">
        <f t="shared" si="14"/>
        <v>0</v>
      </c>
    </row>
    <row r="94" spans="2:2">
      <c r="B94" s="9">
        <f t="shared" si="14"/>
        <v>0</v>
      </c>
    </row>
    <row r="95" spans="2:2">
      <c r="B95" s="9">
        <f t="shared" si="14"/>
        <v>0</v>
      </c>
    </row>
    <row r="96" spans="2:2">
      <c r="B96" s="9">
        <f t="shared" si="14"/>
        <v>0</v>
      </c>
    </row>
    <row r="97" spans="2:2">
      <c r="B97" s="9">
        <f t="shared" si="14"/>
        <v>0</v>
      </c>
    </row>
    <row r="98" spans="2:2">
      <c r="B98" s="9">
        <f t="shared" si="14"/>
        <v>0</v>
      </c>
    </row>
    <row r="99" spans="2:2">
      <c r="B99" s="9">
        <f t="shared" si="14"/>
        <v>0</v>
      </c>
    </row>
    <row r="100" spans="2:2">
      <c r="B100" s="9">
        <f t="shared" si="14"/>
        <v>0</v>
      </c>
    </row>
    <row r="101" spans="2:2">
      <c r="B101" s="9">
        <f t="shared" si="14"/>
        <v>0</v>
      </c>
    </row>
    <row r="102" spans="2:2">
      <c r="B102" s="9">
        <f t="shared" si="14"/>
        <v>0</v>
      </c>
    </row>
    <row r="103" spans="2:2">
      <c r="B103" s="9">
        <f t="shared" si="14"/>
        <v>0</v>
      </c>
    </row>
    <row r="104" spans="2:2">
      <c r="B104" s="9">
        <f t="shared" si="14"/>
        <v>0</v>
      </c>
    </row>
    <row r="105" spans="2:2">
      <c r="B105" s="9">
        <f t="shared" si="14"/>
        <v>0</v>
      </c>
    </row>
    <row r="106" spans="2:2">
      <c r="B106" s="9">
        <f t="shared" si="14"/>
        <v>0</v>
      </c>
    </row>
    <row r="107" spans="2:2">
      <c r="B107" s="9">
        <f t="shared" si="14"/>
        <v>0</v>
      </c>
    </row>
    <row r="108" spans="2:2">
      <c r="B108" s="9">
        <f t="shared" si="14"/>
        <v>0</v>
      </c>
    </row>
    <row r="109" spans="2:2">
      <c r="B109" s="9">
        <f t="shared" si="14"/>
        <v>0</v>
      </c>
    </row>
    <row r="110" spans="2:2">
      <c r="B110" s="9">
        <f t="shared" si="14"/>
        <v>0</v>
      </c>
    </row>
    <row r="111" spans="2:2">
      <c r="B111" s="9">
        <f t="shared" si="14"/>
        <v>0</v>
      </c>
    </row>
    <row r="112" spans="2:2">
      <c r="B112" s="9">
        <f t="shared" si="14"/>
        <v>0</v>
      </c>
    </row>
    <row r="113" spans="2:2">
      <c r="B113" s="9">
        <f t="shared" si="14"/>
        <v>0</v>
      </c>
    </row>
    <row r="114" spans="2:2">
      <c r="B114" s="9">
        <f t="shared" si="14"/>
        <v>0</v>
      </c>
    </row>
    <row r="115" spans="2:2">
      <c r="B115" s="9">
        <f t="shared" si="14"/>
        <v>0</v>
      </c>
    </row>
    <row r="116" spans="2:2">
      <c r="B116" s="9">
        <f t="shared" si="14"/>
        <v>0</v>
      </c>
    </row>
    <row r="117" spans="2:2">
      <c r="B117" s="9">
        <f t="shared" si="14"/>
        <v>0</v>
      </c>
    </row>
    <row r="118" spans="2:2">
      <c r="B118" s="9">
        <f t="shared" si="14"/>
        <v>0</v>
      </c>
    </row>
    <row r="119" spans="2:2">
      <c r="B119" s="9">
        <f t="shared" si="14"/>
        <v>0</v>
      </c>
    </row>
    <row r="120" spans="2:2">
      <c r="B120" s="9">
        <f t="shared" si="14"/>
        <v>0</v>
      </c>
    </row>
    <row r="121" spans="2:2">
      <c r="B121" s="9">
        <f t="shared" si="14"/>
        <v>0</v>
      </c>
    </row>
    <row r="122" spans="2:2">
      <c r="B122" s="9">
        <f t="shared" si="14"/>
        <v>0</v>
      </c>
    </row>
    <row r="123" spans="2:2">
      <c r="B123" s="9">
        <f t="shared" si="14"/>
        <v>0</v>
      </c>
    </row>
    <row r="124" spans="2:2">
      <c r="B124" s="9">
        <f t="shared" si="14"/>
        <v>0</v>
      </c>
    </row>
    <row r="125" spans="2:2">
      <c r="B125" s="9">
        <f t="shared" si="14"/>
        <v>0</v>
      </c>
    </row>
    <row r="126" spans="2:2">
      <c r="B126" s="9">
        <f t="shared" si="14"/>
        <v>0</v>
      </c>
    </row>
    <row r="127" spans="2:2">
      <c r="B127" s="9">
        <f t="shared" si="14"/>
        <v>0</v>
      </c>
    </row>
    <row r="128" spans="2:2">
      <c r="B128" s="9">
        <f t="shared" si="14"/>
        <v>0</v>
      </c>
    </row>
    <row r="129" spans="2:2">
      <c r="B129" s="9">
        <f t="shared" si="14"/>
        <v>0</v>
      </c>
    </row>
    <row r="130" spans="2:2">
      <c r="B130" s="9">
        <f t="shared" ref="B130:B193" si="15">HEX2DEC(A130)</f>
        <v>0</v>
      </c>
    </row>
    <row r="131" spans="2:2">
      <c r="B131" s="9">
        <f t="shared" si="15"/>
        <v>0</v>
      </c>
    </row>
    <row r="132" spans="2:2">
      <c r="B132" s="9">
        <f t="shared" si="15"/>
        <v>0</v>
      </c>
    </row>
    <row r="133" spans="2:2">
      <c r="B133" s="9">
        <f t="shared" si="15"/>
        <v>0</v>
      </c>
    </row>
    <row r="134" spans="2:2">
      <c r="B134" s="9">
        <f t="shared" si="15"/>
        <v>0</v>
      </c>
    </row>
    <row r="135" spans="2:2">
      <c r="B135" s="9">
        <f t="shared" si="15"/>
        <v>0</v>
      </c>
    </row>
    <row r="136" spans="2:2">
      <c r="B136" s="9">
        <f t="shared" si="15"/>
        <v>0</v>
      </c>
    </row>
    <row r="137" spans="2:2">
      <c r="B137" s="9">
        <f t="shared" si="15"/>
        <v>0</v>
      </c>
    </row>
    <row r="138" spans="2:2">
      <c r="B138" s="9">
        <f t="shared" si="15"/>
        <v>0</v>
      </c>
    </row>
    <row r="139" spans="2:2">
      <c r="B139" s="9">
        <f t="shared" si="15"/>
        <v>0</v>
      </c>
    </row>
    <row r="140" spans="2:2">
      <c r="B140" s="9">
        <f t="shared" si="15"/>
        <v>0</v>
      </c>
    </row>
    <row r="141" spans="2:2">
      <c r="B141" s="9">
        <f t="shared" si="15"/>
        <v>0</v>
      </c>
    </row>
    <row r="142" spans="2:2">
      <c r="B142" s="9">
        <f t="shared" si="15"/>
        <v>0</v>
      </c>
    </row>
    <row r="143" spans="2:2">
      <c r="B143" s="9">
        <f t="shared" si="15"/>
        <v>0</v>
      </c>
    </row>
    <row r="144" spans="2:2">
      <c r="B144" s="9">
        <f t="shared" si="15"/>
        <v>0</v>
      </c>
    </row>
    <row r="145" spans="2:2">
      <c r="B145" s="9">
        <f t="shared" si="15"/>
        <v>0</v>
      </c>
    </row>
    <row r="146" spans="2:2">
      <c r="B146" s="9">
        <f t="shared" si="15"/>
        <v>0</v>
      </c>
    </row>
    <row r="147" spans="2:2">
      <c r="B147" s="9">
        <f t="shared" si="15"/>
        <v>0</v>
      </c>
    </row>
    <row r="148" spans="2:2">
      <c r="B148" s="9">
        <f t="shared" si="15"/>
        <v>0</v>
      </c>
    </row>
    <row r="149" spans="2:2">
      <c r="B149" s="9">
        <f t="shared" si="15"/>
        <v>0</v>
      </c>
    </row>
    <row r="150" spans="2:2">
      <c r="B150" s="9">
        <f t="shared" si="15"/>
        <v>0</v>
      </c>
    </row>
    <row r="151" spans="2:2">
      <c r="B151" s="9">
        <f t="shared" si="15"/>
        <v>0</v>
      </c>
    </row>
    <row r="152" spans="2:2">
      <c r="B152" s="9">
        <f t="shared" si="15"/>
        <v>0</v>
      </c>
    </row>
    <row r="153" spans="2:2">
      <c r="B153" s="9">
        <f t="shared" si="15"/>
        <v>0</v>
      </c>
    </row>
    <row r="154" spans="2:2">
      <c r="B154" s="9">
        <f t="shared" si="15"/>
        <v>0</v>
      </c>
    </row>
    <row r="155" spans="2:2">
      <c r="B155" s="9">
        <f t="shared" si="15"/>
        <v>0</v>
      </c>
    </row>
    <row r="156" spans="2:2">
      <c r="B156" s="9">
        <f t="shared" si="15"/>
        <v>0</v>
      </c>
    </row>
    <row r="157" spans="2:2">
      <c r="B157" s="9">
        <f t="shared" si="15"/>
        <v>0</v>
      </c>
    </row>
    <row r="158" spans="2:2">
      <c r="B158" s="9">
        <f t="shared" si="15"/>
        <v>0</v>
      </c>
    </row>
    <row r="159" spans="2:2">
      <c r="B159" s="9">
        <f t="shared" si="15"/>
        <v>0</v>
      </c>
    </row>
    <row r="160" spans="2:2">
      <c r="B160" s="9">
        <f t="shared" si="15"/>
        <v>0</v>
      </c>
    </row>
    <row r="161" spans="2:2">
      <c r="B161" s="9">
        <f t="shared" si="15"/>
        <v>0</v>
      </c>
    </row>
    <row r="162" spans="2:2">
      <c r="B162" s="9">
        <f t="shared" si="15"/>
        <v>0</v>
      </c>
    </row>
    <row r="163" spans="2:2">
      <c r="B163" s="9">
        <f t="shared" si="15"/>
        <v>0</v>
      </c>
    </row>
    <row r="164" spans="2:2">
      <c r="B164" s="9">
        <f t="shared" si="15"/>
        <v>0</v>
      </c>
    </row>
    <row r="165" spans="2:2">
      <c r="B165" s="9">
        <f t="shared" si="15"/>
        <v>0</v>
      </c>
    </row>
    <row r="166" spans="2:2">
      <c r="B166" s="9">
        <f t="shared" si="15"/>
        <v>0</v>
      </c>
    </row>
    <row r="167" spans="2:2">
      <c r="B167" s="9">
        <f t="shared" si="15"/>
        <v>0</v>
      </c>
    </row>
    <row r="168" spans="2:2">
      <c r="B168" s="9">
        <f t="shared" si="15"/>
        <v>0</v>
      </c>
    </row>
    <row r="169" spans="2:2">
      <c r="B169" s="9">
        <f t="shared" si="15"/>
        <v>0</v>
      </c>
    </row>
    <row r="170" spans="2:2">
      <c r="B170" s="9">
        <f t="shared" si="15"/>
        <v>0</v>
      </c>
    </row>
    <row r="171" spans="2:2">
      <c r="B171" s="9">
        <f t="shared" si="15"/>
        <v>0</v>
      </c>
    </row>
    <row r="172" spans="2:2">
      <c r="B172" s="9">
        <f t="shared" si="15"/>
        <v>0</v>
      </c>
    </row>
    <row r="173" spans="2:2">
      <c r="B173" s="9">
        <f t="shared" si="15"/>
        <v>0</v>
      </c>
    </row>
    <row r="174" spans="2:2">
      <c r="B174" s="9">
        <f t="shared" si="15"/>
        <v>0</v>
      </c>
    </row>
    <row r="175" spans="2:2">
      <c r="B175" s="9">
        <f t="shared" si="15"/>
        <v>0</v>
      </c>
    </row>
    <row r="176" spans="2:2">
      <c r="B176" s="9">
        <f t="shared" si="15"/>
        <v>0</v>
      </c>
    </row>
    <row r="177" spans="1:2">
      <c r="B177" s="9">
        <f t="shared" si="15"/>
        <v>0</v>
      </c>
    </row>
    <row r="178" spans="1:2">
      <c r="B178" s="9">
        <f t="shared" si="15"/>
        <v>0</v>
      </c>
    </row>
    <row r="179" spans="1:2">
      <c r="B179" s="9">
        <f t="shared" si="15"/>
        <v>0</v>
      </c>
    </row>
    <row r="180" spans="1:2">
      <c r="B180" s="9">
        <f t="shared" si="15"/>
        <v>0</v>
      </c>
    </row>
    <row r="181" spans="1:2">
      <c r="B181" s="9">
        <f t="shared" si="15"/>
        <v>0</v>
      </c>
    </row>
    <row r="182" spans="1:2">
      <c r="B182" s="9">
        <f t="shared" si="15"/>
        <v>0</v>
      </c>
    </row>
    <row r="183" spans="1:2">
      <c r="B183" s="9">
        <f t="shared" si="15"/>
        <v>0</v>
      </c>
    </row>
    <row r="184" spans="1:2">
      <c r="B184" s="9">
        <f t="shared" si="15"/>
        <v>0</v>
      </c>
    </row>
    <row r="185" spans="1:2">
      <c r="B185" s="9">
        <f t="shared" si="15"/>
        <v>0</v>
      </c>
    </row>
    <row r="186" spans="1:2">
      <c r="B186" s="9">
        <f t="shared" si="15"/>
        <v>0</v>
      </c>
    </row>
    <row r="187" spans="1:2">
      <c r="B187" s="9">
        <f t="shared" si="15"/>
        <v>0</v>
      </c>
    </row>
    <row r="188" spans="1:2">
      <c r="B188" s="9">
        <f t="shared" si="15"/>
        <v>0</v>
      </c>
    </row>
    <row r="189" spans="1:2">
      <c r="B189" s="9">
        <f t="shared" si="15"/>
        <v>0</v>
      </c>
    </row>
    <row r="190" spans="1:2">
      <c r="B190" s="9">
        <f t="shared" si="15"/>
        <v>0</v>
      </c>
    </row>
    <row r="191" spans="1:2">
      <c r="A191" s="11"/>
      <c r="B191" s="9">
        <f t="shared" si="15"/>
        <v>0</v>
      </c>
    </row>
    <row r="192" spans="1:2">
      <c r="B192" s="9">
        <f t="shared" si="15"/>
        <v>0</v>
      </c>
    </row>
    <row r="193" spans="2:2">
      <c r="B193" s="9">
        <f t="shared" si="15"/>
        <v>0</v>
      </c>
    </row>
    <row r="194" spans="2:2">
      <c r="B194" s="9">
        <f t="shared" ref="B194:B257" si="16">HEX2DEC(A194)</f>
        <v>0</v>
      </c>
    </row>
    <row r="195" spans="2:2">
      <c r="B195" s="9">
        <f t="shared" si="16"/>
        <v>0</v>
      </c>
    </row>
    <row r="196" spans="2:2">
      <c r="B196" s="9">
        <f t="shared" si="16"/>
        <v>0</v>
      </c>
    </row>
    <row r="197" spans="2:2">
      <c r="B197" s="9">
        <f t="shared" si="16"/>
        <v>0</v>
      </c>
    </row>
    <row r="198" spans="2:2">
      <c r="B198" s="9">
        <f t="shared" si="16"/>
        <v>0</v>
      </c>
    </row>
    <row r="199" spans="2:2">
      <c r="B199" s="9">
        <f t="shared" si="16"/>
        <v>0</v>
      </c>
    </row>
    <row r="200" spans="2:2">
      <c r="B200" s="9">
        <f t="shared" si="16"/>
        <v>0</v>
      </c>
    </row>
    <row r="201" spans="2:2">
      <c r="B201" s="9">
        <f t="shared" si="16"/>
        <v>0</v>
      </c>
    </row>
    <row r="202" spans="2:2">
      <c r="B202" s="9">
        <f t="shared" si="16"/>
        <v>0</v>
      </c>
    </row>
    <row r="203" spans="2:2">
      <c r="B203" s="9">
        <f t="shared" si="16"/>
        <v>0</v>
      </c>
    </row>
    <row r="204" spans="2:2">
      <c r="B204" s="9">
        <f t="shared" si="16"/>
        <v>0</v>
      </c>
    </row>
    <row r="205" spans="2:2">
      <c r="B205" s="9">
        <f t="shared" si="16"/>
        <v>0</v>
      </c>
    </row>
    <row r="206" spans="2:2">
      <c r="B206" s="9">
        <f t="shared" si="16"/>
        <v>0</v>
      </c>
    </row>
    <row r="207" spans="2:2">
      <c r="B207" s="9">
        <f t="shared" si="16"/>
        <v>0</v>
      </c>
    </row>
    <row r="208" spans="2:2">
      <c r="B208" s="9">
        <f t="shared" si="16"/>
        <v>0</v>
      </c>
    </row>
    <row r="209" spans="2:2">
      <c r="B209" s="9">
        <f t="shared" si="16"/>
        <v>0</v>
      </c>
    </row>
    <row r="210" spans="2:2">
      <c r="B210" s="9">
        <f t="shared" si="16"/>
        <v>0</v>
      </c>
    </row>
    <row r="211" spans="2:2">
      <c r="B211" s="9">
        <f t="shared" si="16"/>
        <v>0</v>
      </c>
    </row>
    <row r="212" spans="2:2">
      <c r="B212" s="9">
        <f t="shared" si="16"/>
        <v>0</v>
      </c>
    </row>
    <row r="213" spans="2:2">
      <c r="B213" s="9">
        <f t="shared" si="16"/>
        <v>0</v>
      </c>
    </row>
    <row r="214" spans="2:2">
      <c r="B214" s="9">
        <f t="shared" si="16"/>
        <v>0</v>
      </c>
    </row>
    <row r="215" spans="2:2">
      <c r="B215" s="9">
        <f t="shared" si="16"/>
        <v>0</v>
      </c>
    </row>
    <row r="216" spans="2:2">
      <c r="B216" s="9">
        <f t="shared" si="16"/>
        <v>0</v>
      </c>
    </row>
    <row r="217" spans="2:2">
      <c r="B217" s="9">
        <f t="shared" si="16"/>
        <v>0</v>
      </c>
    </row>
    <row r="218" spans="2:2">
      <c r="B218" s="9">
        <f t="shared" si="16"/>
        <v>0</v>
      </c>
    </row>
    <row r="219" spans="2:2">
      <c r="B219" s="9">
        <f t="shared" si="16"/>
        <v>0</v>
      </c>
    </row>
    <row r="220" spans="2:2">
      <c r="B220" s="9">
        <f t="shared" si="16"/>
        <v>0</v>
      </c>
    </row>
    <row r="221" spans="2:2">
      <c r="B221" s="9">
        <f t="shared" si="16"/>
        <v>0</v>
      </c>
    </row>
    <row r="222" spans="2:2">
      <c r="B222" s="9">
        <f t="shared" si="16"/>
        <v>0</v>
      </c>
    </row>
    <row r="223" spans="2:2">
      <c r="B223" s="9">
        <f t="shared" si="16"/>
        <v>0</v>
      </c>
    </row>
    <row r="224" spans="2:2">
      <c r="B224" s="9">
        <f t="shared" si="16"/>
        <v>0</v>
      </c>
    </row>
    <row r="225" spans="2:2">
      <c r="B225" s="9">
        <f t="shared" si="16"/>
        <v>0</v>
      </c>
    </row>
    <row r="226" spans="2:2">
      <c r="B226" s="9">
        <f t="shared" si="16"/>
        <v>0</v>
      </c>
    </row>
    <row r="227" spans="2:2">
      <c r="B227" s="9">
        <f t="shared" si="16"/>
        <v>0</v>
      </c>
    </row>
    <row r="228" spans="2:2">
      <c r="B228" s="9">
        <f t="shared" si="16"/>
        <v>0</v>
      </c>
    </row>
    <row r="229" spans="2:2">
      <c r="B229" s="9">
        <f t="shared" si="16"/>
        <v>0</v>
      </c>
    </row>
    <row r="230" spans="2:2">
      <c r="B230" s="9">
        <f t="shared" si="16"/>
        <v>0</v>
      </c>
    </row>
    <row r="231" spans="2:2">
      <c r="B231" s="9">
        <f t="shared" si="16"/>
        <v>0</v>
      </c>
    </row>
    <row r="232" spans="2:2">
      <c r="B232" s="9">
        <f t="shared" si="16"/>
        <v>0</v>
      </c>
    </row>
    <row r="233" spans="2:2">
      <c r="B233" s="9">
        <f t="shared" si="16"/>
        <v>0</v>
      </c>
    </row>
    <row r="234" spans="2:2">
      <c r="B234" s="9">
        <f t="shared" si="16"/>
        <v>0</v>
      </c>
    </row>
    <row r="235" spans="2:2">
      <c r="B235" s="9">
        <f t="shared" si="16"/>
        <v>0</v>
      </c>
    </row>
    <row r="236" spans="2:2">
      <c r="B236" s="9">
        <f t="shared" si="16"/>
        <v>0</v>
      </c>
    </row>
    <row r="237" spans="2:2">
      <c r="B237" s="9">
        <f t="shared" si="16"/>
        <v>0</v>
      </c>
    </row>
    <row r="238" spans="2:2">
      <c r="B238" s="9">
        <f t="shared" si="16"/>
        <v>0</v>
      </c>
    </row>
    <row r="239" spans="2:2">
      <c r="B239" s="9">
        <f t="shared" si="16"/>
        <v>0</v>
      </c>
    </row>
    <row r="240" spans="2:2">
      <c r="B240" s="9">
        <f t="shared" si="16"/>
        <v>0</v>
      </c>
    </row>
    <row r="241" spans="2:2">
      <c r="B241" s="9">
        <f t="shared" si="16"/>
        <v>0</v>
      </c>
    </row>
    <row r="242" spans="2:2">
      <c r="B242" s="9">
        <f t="shared" si="16"/>
        <v>0</v>
      </c>
    </row>
    <row r="243" spans="2:2">
      <c r="B243" s="9">
        <f t="shared" si="16"/>
        <v>0</v>
      </c>
    </row>
    <row r="244" spans="2:2">
      <c r="B244" s="9">
        <f t="shared" si="16"/>
        <v>0</v>
      </c>
    </row>
    <row r="245" spans="2:2">
      <c r="B245" s="9">
        <f t="shared" si="16"/>
        <v>0</v>
      </c>
    </row>
    <row r="246" spans="2:2">
      <c r="B246" s="9">
        <f t="shared" si="16"/>
        <v>0</v>
      </c>
    </row>
    <row r="247" spans="2:2">
      <c r="B247" s="9">
        <f t="shared" si="16"/>
        <v>0</v>
      </c>
    </row>
    <row r="248" spans="2:2">
      <c r="B248" s="9">
        <f t="shared" si="16"/>
        <v>0</v>
      </c>
    </row>
    <row r="249" spans="2:2">
      <c r="B249" s="9">
        <f t="shared" si="16"/>
        <v>0</v>
      </c>
    </row>
    <row r="250" spans="2:2">
      <c r="B250" s="9">
        <f t="shared" si="16"/>
        <v>0</v>
      </c>
    </row>
    <row r="251" spans="2:2">
      <c r="B251" s="9">
        <f t="shared" si="16"/>
        <v>0</v>
      </c>
    </row>
    <row r="252" spans="2:2">
      <c r="B252" s="9">
        <f t="shared" si="16"/>
        <v>0</v>
      </c>
    </row>
    <row r="253" spans="2:2">
      <c r="B253" s="9">
        <f t="shared" si="16"/>
        <v>0</v>
      </c>
    </row>
    <row r="254" spans="2:2">
      <c r="B254" s="9">
        <f t="shared" si="16"/>
        <v>0</v>
      </c>
    </row>
    <row r="255" spans="2:2">
      <c r="B255" s="9">
        <f t="shared" si="16"/>
        <v>0</v>
      </c>
    </row>
    <row r="256" spans="2:2">
      <c r="B256" s="9">
        <f t="shared" si="16"/>
        <v>0</v>
      </c>
    </row>
    <row r="257" spans="2:2">
      <c r="B257" s="9">
        <f t="shared" si="16"/>
        <v>0</v>
      </c>
    </row>
    <row r="258" spans="2:2">
      <c r="B258" s="9">
        <f t="shared" ref="B258:B321" si="17">HEX2DEC(A258)</f>
        <v>0</v>
      </c>
    </row>
    <row r="259" spans="2:2">
      <c r="B259" s="9">
        <f t="shared" si="17"/>
        <v>0</v>
      </c>
    </row>
    <row r="260" spans="2:2">
      <c r="B260" s="9">
        <f t="shared" si="17"/>
        <v>0</v>
      </c>
    </row>
    <row r="261" spans="2:2">
      <c r="B261" s="9">
        <f t="shared" si="17"/>
        <v>0</v>
      </c>
    </row>
    <row r="262" spans="2:2">
      <c r="B262" s="9">
        <f t="shared" si="17"/>
        <v>0</v>
      </c>
    </row>
    <row r="263" spans="2:2">
      <c r="B263" s="9">
        <f t="shared" si="17"/>
        <v>0</v>
      </c>
    </row>
    <row r="264" spans="2:2">
      <c r="B264" s="9">
        <f t="shared" si="17"/>
        <v>0</v>
      </c>
    </row>
    <row r="265" spans="2:2">
      <c r="B265" s="9">
        <f t="shared" si="17"/>
        <v>0</v>
      </c>
    </row>
    <row r="266" spans="2:2">
      <c r="B266" s="9">
        <f t="shared" si="17"/>
        <v>0</v>
      </c>
    </row>
    <row r="267" spans="2:2">
      <c r="B267" s="9">
        <f t="shared" si="17"/>
        <v>0</v>
      </c>
    </row>
    <row r="268" spans="2:2">
      <c r="B268" s="9">
        <f t="shared" si="17"/>
        <v>0</v>
      </c>
    </row>
    <row r="269" spans="2:2">
      <c r="B269" s="9">
        <f t="shared" si="17"/>
        <v>0</v>
      </c>
    </row>
    <row r="270" spans="2:2">
      <c r="B270" s="9">
        <f t="shared" si="17"/>
        <v>0</v>
      </c>
    </row>
    <row r="271" spans="2:2">
      <c r="B271" s="9">
        <f t="shared" si="17"/>
        <v>0</v>
      </c>
    </row>
    <row r="272" spans="2:2">
      <c r="B272" s="9">
        <f t="shared" si="17"/>
        <v>0</v>
      </c>
    </row>
    <row r="273" spans="2:2">
      <c r="B273" s="9">
        <f t="shared" si="17"/>
        <v>0</v>
      </c>
    </row>
    <row r="274" spans="2:2">
      <c r="B274" s="9">
        <f t="shared" si="17"/>
        <v>0</v>
      </c>
    </row>
    <row r="275" spans="2:2">
      <c r="B275" s="9">
        <f t="shared" si="17"/>
        <v>0</v>
      </c>
    </row>
    <row r="276" spans="2:2">
      <c r="B276" s="9">
        <f t="shared" si="17"/>
        <v>0</v>
      </c>
    </row>
    <row r="277" spans="2:2">
      <c r="B277" s="9">
        <f t="shared" si="17"/>
        <v>0</v>
      </c>
    </row>
    <row r="278" spans="2:2">
      <c r="B278" s="9">
        <f t="shared" si="17"/>
        <v>0</v>
      </c>
    </row>
    <row r="279" spans="2:2">
      <c r="B279" s="9">
        <f t="shared" si="17"/>
        <v>0</v>
      </c>
    </row>
    <row r="280" spans="2:2">
      <c r="B280" s="9">
        <f t="shared" si="17"/>
        <v>0</v>
      </c>
    </row>
    <row r="281" spans="2:2">
      <c r="B281" s="9">
        <f t="shared" si="17"/>
        <v>0</v>
      </c>
    </row>
    <row r="282" spans="2:2">
      <c r="B282" s="9">
        <f t="shared" si="17"/>
        <v>0</v>
      </c>
    </row>
    <row r="283" spans="2:2">
      <c r="B283" s="9">
        <f t="shared" si="17"/>
        <v>0</v>
      </c>
    </row>
    <row r="284" spans="2:2">
      <c r="B284" s="9">
        <f t="shared" si="17"/>
        <v>0</v>
      </c>
    </row>
    <row r="285" spans="2:2">
      <c r="B285" s="9">
        <f t="shared" si="17"/>
        <v>0</v>
      </c>
    </row>
    <row r="286" spans="2:2">
      <c r="B286" s="9">
        <f t="shared" si="17"/>
        <v>0</v>
      </c>
    </row>
    <row r="287" spans="2:2">
      <c r="B287" s="9">
        <f t="shared" si="17"/>
        <v>0</v>
      </c>
    </row>
    <row r="288" spans="2:2">
      <c r="B288" s="9">
        <f t="shared" si="17"/>
        <v>0</v>
      </c>
    </row>
    <row r="289" spans="2:2">
      <c r="B289" s="9">
        <f t="shared" si="17"/>
        <v>0</v>
      </c>
    </row>
    <row r="290" spans="2:2">
      <c r="B290" s="9">
        <f t="shared" si="17"/>
        <v>0</v>
      </c>
    </row>
    <row r="291" spans="2:2">
      <c r="B291" s="9">
        <f t="shared" si="17"/>
        <v>0</v>
      </c>
    </row>
    <row r="292" spans="2:2">
      <c r="B292" s="9">
        <f t="shared" si="17"/>
        <v>0</v>
      </c>
    </row>
    <row r="293" spans="2:2">
      <c r="B293" s="9">
        <f t="shared" si="17"/>
        <v>0</v>
      </c>
    </row>
    <row r="294" spans="2:2">
      <c r="B294" s="9">
        <f t="shared" si="17"/>
        <v>0</v>
      </c>
    </row>
    <row r="295" spans="2:2">
      <c r="B295" s="9">
        <f t="shared" si="17"/>
        <v>0</v>
      </c>
    </row>
    <row r="296" spans="2:2">
      <c r="B296" s="9">
        <f t="shared" si="17"/>
        <v>0</v>
      </c>
    </row>
    <row r="297" spans="2:2">
      <c r="B297" s="9">
        <f t="shared" si="17"/>
        <v>0</v>
      </c>
    </row>
    <row r="298" spans="2:2">
      <c r="B298" s="9">
        <f t="shared" si="17"/>
        <v>0</v>
      </c>
    </row>
    <row r="299" spans="2:2">
      <c r="B299" s="9">
        <f t="shared" si="17"/>
        <v>0</v>
      </c>
    </row>
    <row r="300" spans="2:2">
      <c r="B300" s="9">
        <f t="shared" si="17"/>
        <v>0</v>
      </c>
    </row>
    <row r="301" spans="2:2">
      <c r="B301" s="9">
        <f t="shared" si="17"/>
        <v>0</v>
      </c>
    </row>
    <row r="302" spans="2:2">
      <c r="B302" s="9">
        <f t="shared" si="17"/>
        <v>0</v>
      </c>
    </row>
    <row r="303" spans="2:2">
      <c r="B303" s="9">
        <f t="shared" si="17"/>
        <v>0</v>
      </c>
    </row>
    <row r="304" spans="2:2">
      <c r="B304" s="9">
        <f t="shared" si="17"/>
        <v>0</v>
      </c>
    </row>
    <row r="305" spans="2:2">
      <c r="B305" s="9">
        <f t="shared" si="17"/>
        <v>0</v>
      </c>
    </row>
    <row r="306" spans="2:2">
      <c r="B306" s="9">
        <f t="shared" si="17"/>
        <v>0</v>
      </c>
    </row>
    <row r="307" spans="2:2">
      <c r="B307" s="9">
        <f t="shared" si="17"/>
        <v>0</v>
      </c>
    </row>
    <row r="308" spans="2:2">
      <c r="B308" s="9">
        <f t="shared" si="17"/>
        <v>0</v>
      </c>
    </row>
    <row r="309" spans="2:2">
      <c r="B309" s="9">
        <f t="shared" si="17"/>
        <v>0</v>
      </c>
    </row>
    <row r="310" spans="2:2">
      <c r="B310" s="9">
        <f t="shared" si="17"/>
        <v>0</v>
      </c>
    </row>
    <row r="311" spans="2:2">
      <c r="B311" s="9">
        <f t="shared" si="17"/>
        <v>0</v>
      </c>
    </row>
    <row r="312" spans="2:2">
      <c r="B312" s="9">
        <f t="shared" si="17"/>
        <v>0</v>
      </c>
    </row>
    <row r="313" spans="2:2">
      <c r="B313" s="9">
        <f t="shared" si="17"/>
        <v>0</v>
      </c>
    </row>
    <row r="314" spans="2:2">
      <c r="B314" s="9">
        <f t="shared" si="17"/>
        <v>0</v>
      </c>
    </row>
    <row r="315" spans="2:2">
      <c r="B315" s="9">
        <f t="shared" si="17"/>
        <v>0</v>
      </c>
    </row>
    <row r="316" spans="2:2">
      <c r="B316" s="9">
        <f t="shared" si="17"/>
        <v>0</v>
      </c>
    </row>
    <row r="317" spans="2:2">
      <c r="B317" s="9">
        <f t="shared" si="17"/>
        <v>0</v>
      </c>
    </row>
    <row r="318" spans="2:2">
      <c r="B318" s="9">
        <f t="shared" si="17"/>
        <v>0</v>
      </c>
    </row>
    <row r="319" spans="2:2">
      <c r="B319" s="9">
        <f t="shared" si="17"/>
        <v>0</v>
      </c>
    </row>
    <row r="320" spans="2:2">
      <c r="B320" s="9">
        <f t="shared" si="17"/>
        <v>0</v>
      </c>
    </row>
    <row r="321" spans="2:2">
      <c r="B321" s="9">
        <f t="shared" si="17"/>
        <v>0</v>
      </c>
    </row>
    <row r="322" spans="2:2">
      <c r="B322" s="9">
        <f t="shared" ref="B322:B385" si="18">HEX2DEC(A322)</f>
        <v>0</v>
      </c>
    </row>
    <row r="323" spans="2:2">
      <c r="B323" s="9">
        <f t="shared" si="18"/>
        <v>0</v>
      </c>
    </row>
    <row r="324" spans="2:2">
      <c r="B324" s="9">
        <f t="shared" si="18"/>
        <v>0</v>
      </c>
    </row>
    <row r="325" spans="2:2">
      <c r="B325" s="9">
        <f t="shared" si="18"/>
        <v>0</v>
      </c>
    </row>
    <row r="326" spans="2:2">
      <c r="B326" s="9">
        <f t="shared" si="18"/>
        <v>0</v>
      </c>
    </row>
    <row r="327" spans="2:2">
      <c r="B327" s="9">
        <f t="shared" si="18"/>
        <v>0</v>
      </c>
    </row>
    <row r="328" spans="2:2">
      <c r="B328" s="9">
        <f t="shared" si="18"/>
        <v>0</v>
      </c>
    </row>
    <row r="329" spans="2:2">
      <c r="B329" s="9">
        <f t="shared" si="18"/>
        <v>0</v>
      </c>
    </row>
    <row r="330" spans="2:2">
      <c r="B330" s="9">
        <f t="shared" si="18"/>
        <v>0</v>
      </c>
    </row>
    <row r="331" spans="2:2">
      <c r="B331" s="9">
        <f t="shared" si="18"/>
        <v>0</v>
      </c>
    </row>
    <row r="332" spans="2:2">
      <c r="B332" s="9">
        <f t="shared" si="18"/>
        <v>0</v>
      </c>
    </row>
    <row r="333" spans="2:2">
      <c r="B333" s="9">
        <f t="shared" si="18"/>
        <v>0</v>
      </c>
    </row>
    <row r="334" spans="2:2">
      <c r="B334" s="9">
        <f t="shared" si="18"/>
        <v>0</v>
      </c>
    </row>
    <row r="335" spans="2:2">
      <c r="B335" s="9">
        <f t="shared" si="18"/>
        <v>0</v>
      </c>
    </row>
    <row r="336" spans="2:2">
      <c r="B336" s="9">
        <f t="shared" si="18"/>
        <v>0</v>
      </c>
    </row>
    <row r="337" spans="2:2">
      <c r="B337" s="9">
        <f t="shared" si="18"/>
        <v>0</v>
      </c>
    </row>
    <row r="338" spans="2:2">
      <c r="B338" s="9">
        <f t="shared" si="18"/>
        <v>0</v>
      </c>
    </row>
    <row r="339" spans="2:2">
      <c r="B339" s="9">
        <f t="shared" si="18"/>
        <v>0</v>
      </c>
    </row>
    <row r="340" spans="2:2">
      <c r="B340" s="9">
        <f t="shared" si="18"/>
        <v>0</v>
      </c>
    </row>
    <row r="341" spans="2:2">
      <c r="B341" s="9">
        <f t="shared" si="18"/>
        <v>0</v>
      </c>
    </row>
    <row r="342" spans="2:2">
      <c r="B342" s="9">
        <f t="shared" si="18"/>
        <v>0</v>
      </c>
    </row>
    <row r="343" spans="2:2">
      <c r="B343" s="9">
        <f t="shared" si="18"/>
        <v>0</v>
      </c>
    </row>
    <row r="344" spans="2:2">
      <c r="B344" s="9">
        <f t="shared" si="18"/>
        <v>0</v>
      </c>
    </row>
    <row r="345" spans="2:2">
      <c r="B345" s="9">
        <f t="shared" si="18"/>
        <v>0</v>
      </c>
    </row>
    <row r="346" spans="2:2">
      <c r="B346" s="9">
        <f t="shared" si="18"/>
        <v>0</v>
      </c>
    </row>
    <row r="347" spans="2:2">
      <c r="B347" s="9">
        <f t="shared" si="18"/>
        <v>0</v>
      </c>
    </row>
    <row r="348" spans="2:2">
      <c r="B348" s="9">
        <f t="shared" si="18"/>
        <v>0</v>
      </c>
    </row>
    <row r="349" spans="2:2">
      <c r="B349" s="9">
        <f t="shared" si="18"/>
        <v>0</v>
      </c>
    </row>
    <row r="350" spans="2:2">
      <c r="B350" s="9">
        <f t="shared" si="18"/>
        <v>0</v>
      </c>
    </row>
    <row r="351" spans="2:2">
      <c r="B351" s="9">
        <f t="shared" si="18"/>
        <v>0</v>
      </c>
    </row>
    <row r="352" spans="2:2">
      <c r="B352" s="9">
        <f t="shared" si="18"/>
        <v>0</v>
      </c>
    </row>
    <row r="353" spans="2:2">
      <c r="B353" s="9">
        <f t="shared" si="18"/>
        <v>0</v>
      </c>
    </row>
    <row r="354" spans="2:2">
      <c r="B354" s="9">
        <f t="shared" si="18"/>
        <v>0</v>
      </c>
    </row>
    <row r="355" spans="2:2">
      <c r="B355" s="9">
        <f t="shared" si="18"/>
        <v>0</v>
      </c>
    </row>
    <row r="356" spans="2:2">
      <c r="B356" s="9">
        <f t="shared" si="18"/>
        <v>0</v>
      </c>
    </row>
    <row r="357" spans="2:2">
      <c r="B357" s="9">
        <f t="shared" si="18"/>
        <v>0</v>
      </c>
    </row>
    <row r="358" spans="2:2">
      <c r="B358" s="9">
        <f t="shared" si="18"/>
        <v>0</v>
      </c>
    </row>
    <row r="359" spans="2:2">
      <c r="B359" s="9">
        <f t="shared" si="18"/>
        <v>0</v>
      </c>
    </row>
    <row r="360" spans="2:2">
      <c r="B360" s="9">
        <f t="shared" si="18"/>
        <v>0</v>
      </c>
    </row>
    <row r="361" spans="2:2">
      <c r="B361" s="9">
        <f t="shared" si="18"/>
        <v>0</v>
      </c>
    </row>
    <row r="362" spans="2:2">
      <c r="B362" s="9">
        <f t="shared" si="18"/>
        <v>0</v>
      </c>
    </row>
    <row r="363" spans="2:2">
      <c r="B363" s="9">
        <f t="shared" si="18"/>
        <v>0</v>
      </c>
    </row>
    <row r="364" spans="2:2">
      <c r="B364" s="9">
        <f t="shared" si="18"/>
        <v>0</v>
      </c>
    </row>
    <row r="365" spans="2:2">
      <c r="B365" s="9">
        <f t="shared" si="18"/>
        <v>0</v>
      </c>
    </row>
    <row r="366" spans="2:2">
      <c r="B366" s="9">
        <f t="shared" si="18"/>
        <v>0</v>
      </c>
    </row>
    <row r="367" spans="2:2">
      <c r="B367" s="9">
        <f t="shared" si="18"/>
        <v>0</v>
      </c>
    </row>
    <row r="368" spans="2:2">
      <c r="B368" s="9">
        <f t="shared" si="18"/>
        <v>0</v>
      </c>
    </row>
    <row r="369" spans="2:2">
      <c r="B369" s="9">
        <f t="shared" si="18"/>
        <v>0</v>
      </c>
    </row>
    <row r="370" spans="2:2">
      <c r="B370" s="9">
        <f t="shared" si="18"/>
        <v>0</v>
      </c>
    </row>
    <row r="371" spans="2:2">
      <c r="B371" s="9">
        <f t="shared" si="18"/>
        <v>0</v>
      </c>
    </row>
    <row r="372" spans="2:2">
      <c r="B372" s="9">
        <f t="shared" si="18"/>
        <v>0</v>
      </c>
    </row>
    <row r="373" spans="2:2">
      <c r="B373" s="9">
        <f t="shared" si="18"/>
        <v>0</v>
      </c>
    </row>
    <row r="374" spans="2:2">
      <c r="B374" s="9">
        <f t="shared" si="18"/>
        <v>0</v>
      </c>
    </row>
    <row r="375" spans="2:2">
      <c r="B375" s="9">
        <f t="shared" si="18"/>
        <v>0</v>
      </c>
    </row>
    <row r="376" spans="2:2">
      <c r="B376" s="9">
        <f t="shared" si="18"/>
        <v>0</v>
      </c>
    </row>
    <row r="377" spans="2:2">
      <c r="B377" s="9">
        <f t="shared" si="18"/>
        <v>0</v>
      </c>
    </row>
    <row r="378" spans="2:2">
      <c r="B378" s="9">
        <f t="shared" si="18"/>
        <v>0</v>
      </c>
    </row>
    <row r="379" spans="2:2">
      <c r="B379" s="9">
        <f t="shared" si="18"/>
        <v>0</v>
      </c>
    </row>
    <row r="380" spans="2:2">
      <c r="B380" s="9">
        <f t="shared" si="18"/>
        <v>0</v>
      </c>
    </row>
    <row r="381" spans="2:2">
      <c r="B381" s="9">
        <f t="shared" si="18"/>
        <v>0</v>
      </c>
    </row>
    <row r="382" spans="2:2">
      <c r="B382" s="9">
        <f t="shared" si="18"/>
        <v>0</v>
      </c>
    </row>
    <row r="383" spans="2:2">
      <c r="B383" s="9">
        <f t="shared" si="18"/>
        <v>0</v>
      </c>
    </row>
    <row r="384" spans="2:2">
      <c r="B384" s="9">
        <f t="shared" si="18"/>
        <v>0</v>
      </c>
    </row>
    <row r="385" spans="2:2">
      <c r="B385" s="9">
        <f t="shared" si="18"/>
        <v>0</v>
      </c>
    </row>
    <row r="386" spans="2:2">
      <c r="B386" s="9">
        <f t="shared" ref="B386:B449" si="19">HEX2DEC(A386)</f>
        <v>0</v>
      </c>
    </row>
    <row r="387" spans="2:2">
      <c r="B387" s="9">
        <f t="shared" si="19"/>
        <v>0</v>
      </c>
    </row>
    <row r="388" spans="2:2">
      <c r="B388" s="9">
        <f t="shared" si="19"/>
        <v>0</v>
      </c>
    </row>
    <row r="389" spans="2:2">
      <c r="B389" s="9">
        <f t="shared" si="19"/>
        <v>0</v>
      </c>
    </row>
    <row r="390" spans="2:2">
      <c r="B390" s="9">
        <f t="shared" si="19"/>
        <v>0</v>
      </c>
    </row>
    <row r="391" spans="2:2">
      <c r="B391" s="9">
        <f t="shared" si="19"/>
        <v>0</v>
      </c>
    </row>
    <row r="392" spans="2:2">
      <c r="B392" s="9">
        <f t="shared" si="19"/>
        <v>0</v>
      </c>
    </row>
    <row r="393" spans="2:2">
      <c r="B393" s="9">
        <f t="shared" si="19"/>
        <v>0</v>
      </c>
    </row>
    <row r="394" spans="2:2">
      <c r="B394" s="9">
        <f t="shared" si="19"/>
        <v>0</v>
      </c>
    </row>
    <row r="395" spans="2:2">
      <c r="B395" s="9">
        <f t="shared" si="19"/>
        <v>0</v>
      </c>
    </row>
    <row r="396" spans="2:2">
      <c r="B396" s="9">
        <f t="shared" si="19"/>
        <v>0</v>
      </c>
    </row>
    <row r="397" spans="2:2">
      <c r="B397" s="9">
        <f t="shared" si="19"/>
        <v>0</v>
      </c>
    </row>
    <row r="398" spans="2:2">
      <c r="B398" s="9">
        <f t="shared" si="19"/>
        <v>0</v>
      </c>
    </row>
    <row r="399" spans="2:2">
      <c r="B399" s="9">
        <f t="shared" si="19"/>
        <v>0</v>
      </c>
    </row>
    <row r="400" spans="2:2">
      <c r="B400" s="9">
        <f t="shared" si="19"/>
        <v>0</v>
      </c>
    </row>
    <row r="401" spans="2:2">
      <c r="B401" s="9">
        <f t="shared" si="19"/>
        <v>0</v>
      </c>
    </row>
    <row r="402" spans="2:2">
      <c r="B402" s="9">
        <f t="shared" si="19"/>
        <v>0</v>
      </c>
    </row>
    <row r="403" spans="2:2">
      <c r="B403" s="9">
        <f t="shared" si="19"/>
        <v>0</v>
      </c>
    </row>
    <row r="404" spans="2:2">
      <c r="B404" s="9">
        <f t="shared" si="19"/>
        <v>0</v>
      </c>
    </row>
    <row r="405" spans="2:2">
      <c r="B405" s="9">
        <f t="shared" si="19"/>
        <v>0</v>
      </c>
    </row>
    <row r="406" spans="2:2">
      <c r="B406" s="9">
        <f t="shared" si="19"/>
        <v>0</v>
      </c>
    </row>
    <row r="407" spans="2:2">
      <c r="B407" s="9">
        <f t="shared" si="19"/>
        <v>0</v>
      </c>
    </row>
    <row r="408" spans="2:2">
      <c r="B408" s="9">
        <f t="shared" si="19"/>
        <v>0</v>
      </c>
    </row>
    <row r="409" spans="2:2">
      <c r="B409" s="9">
        <f t="shared" si="19"/>
        <v>0</v>
      </c>
    </row>
    <row r="410" spans="2:2">
      <c r="B410" s="9">
        <f t="shared" si="19"/>
        <v>0</v>
      </c>
    </row>
    <row r="411" spans="2:2">
      <c r="B411" s="9">
        <f t="shared" si="19"/>
        <v>0</v>
      </c>
    </row>
    <row r="412" spans="2:2">
      <c r="B412" s="9">
        <f t="shared" si="19"/>
        <v>0</v>
      </c>
    </row>
    <row r="413" spans="2:2">
      <c r="B413" s="9">
        <f t="shared" si="19"/>
        <v>0</v>
      </c>
    </row>
    <row r="414" spans="2:2">
      <c r="B414" s="9">
        <f t="shared" si="19"/>
        <v>0</v>
      </c>
    </row>
    <row r="415" spans="2:2">
      <c r="B415" s="9">
        <f t="shared" si="19"/>
        <v>0</v>
      </c>
    </row>
    <row r="416" spans="2:2">
      <c r="B416" s="9">
        <f t="shared" si="19"/>
        <v>0</v>
      </c>
    </row>
    <row r="417" spans="2:2">
      <c r="B417" s="9">
        <f t="shared" si="19"/>
        <v>0</v>
      </c>
    </row>
    <row r="418" spans="2:2">
      <c r="B418" s="9">
        <f t="shared" si="19"/>
        <v>0</v>
      </c>
    </row>
    <row r="419" spans="2:2">
      <c r="B419" s="9">
        <f t="shared" si="19"/>
        <v>0</v>
      </c>
    </row>
    <row r="420" spans="2:2">
      <c r="B420" s="9">
        <f t="shared" si="19"/>
        <v>0</v>
      </c>
    </row>
    <row r="421" spans="2:2">
      <c r="B421" s="9">
        <f t="shared" si="19"/>
        <v>0</v>
      </c>
    </row>
    <row r="422" spans="2:2">
      <c r="B422" s="9">
        <f t="shared" si="19"/>
        <v>0</v>
      </c>
    </row>
    <row r="423" spans="2:2">
      <c r="B423" s="9">
        <f t="shared" si="19"/>
        <v>0</v>
      </c>
    </row>
    <row r="424" spans="2:2">
      <c r="B424" s="9">
        <f t="shared" si="19"/>
        <v>0</v>
      </c>
    </row>
    <row r="425" spans="2:2">
      <c r="B425" s="9">
        <f t="shared" si="19"/>
        <v>0</v>
      </c>
    </row>
    <row r="426" spans="2:2">
      <c r="B426" s="9">
        <f t="shared" si="19"/>
        <v>0</v>
      </c>
    </row>
    <row r="427" spans="2:2">
      <c r="B427" s="9">
        <f t="shared" si="19"/>
        <v>0</v>
      </c>
    </row>
    <row r="428" spans="2:2">
      <c r="B428" s="9">
        <f t="shared" si="19"/>
        <v>0</v>
      </c>
    </row>
    <row r="429" spans="2:2">
      <c r="B429" s="9">
        <f t="shared" si="19"/>
        <v>0</v>
      </c>
    </row>
    <row r="430" spans="2:2">
      <c r="B430" s="9">
        <f t="shared" si="19"/>
        <v>0</v>
      </c>
    </row>
    <row r="431" spans="2:2">
      <c r="B431" s="9">
        <f t="shared" si="19"/>
        <v>0</v>
      </c>
    </row>
    <row r="432" spans="2:2">
      <c r="B432" s="9">
        <f t="shared" si="19"/>
        <v>0</v>
      </c>
    </row>
    <row r="433" spans="2:2">
      <c r="B433" s="9">
        <f t="shared" si="19"/>
        <v>0</v>
      </c>
    </row>
    <row r="434" spans="2:2">
      <c r="B434" s="9">
        <f t="shared" si="19"/>
        <v>0</v>
      </c>
    </row>
    <row r="435" spans="2:2">
      <c r="B435" s="9">
        <f t="shared" si="19"/>
        <v>0</v>
      </c>
    </row>
    <row r="436" spans="2:2">
      <c r="B436" s="9">
        <f t="shared" si="19"/>
        <v>0</v>
      </c>
    </row>
    <row r="437" spans="2:2">
      <c r="B437" s="9">
        <f t="shared" si="19"/>
        <v>0</v>
      </c>
    </row>
    <row r="438" spans="2:2">
      <c r="B438" s="9">
        <f t="shared" si="19"/>
        <v>0</v>
      </c>
    </row>
    <row r="439" spans="2:2">
      <c r="B439" s="9">
        <f t="shared" si="19"/>
        <v>0</v>
      </c>
    </row>
    <row r="440" spans="2:2">
      <c r="B440" s="9">
        <f t="shared" si="19"/>
        <v>0</v>
      </c>
    </row>
    <row r="441" spans="2:2">
      <c r="B441" s="9">
        <f t="shared" si="19"/>
        <v>0</v>
      </c>
    </row>
    <row r="442" spans="2:2">
      <c r="B442" s="9">
        <f t="shared" si="19"/>
        <v>0</v>
      </c>
    </row>
    <row r="443" spans="2:2">
      <c r="B443" s="9">
        <f t="shared" si="19"/>
        <v>0</v>
      </c>
    </row>
    <row r="444" spans="2:2">
      <c r="B444" s="9">
        <f t="shared" si="19"/>
        <v>0</v>
      </c>
    </row>
    <row r="445" spans="2:2">
      <c r="B445" s="9">
        <f t="shared" si="19"/>
        <v>0</v>
      </c>
    </row>
    <row r="446" spans="2:2">
      <c r="B446" s="9">
        <f t="shared" si="19"/>
        <v>0</v>
      </c>
    </row>
    <row r="447" spans="2:2">
      <c r="B447" s="9">
        <f t="shared" si="19"/>
        <v>0</v>
      </c>
    </row>
    <row r="448" spans="2:2">
      <c r="B448" s="9">
        <f t="shared" si="19"/>
        <v>0</v>
      </c>
    </row>
    <row r="449" spans="1:2">
      <c r="B449" s="9">
        <f t="shared" si="19"/>
        <v>0</v>
      </c>
    </row>
    <row r="450" spans="1:2">
      <c r="B450" s="9">
        <f t="shared" ref="B450" si="20">HEX2DEC(A450)</f>
        <v>0</v>
      </c>
    </row>
    <row r="451" spans="1:2">
      <c r="B451" s="9">
        <f>HEX2DEC(A452)</f>
        <v>0</v>
      </c>
    </row>
    <row r="462" spans="1:2">
      <c r="A462" s="11"/>
    </row>
  </sheetData>
  <pageMargins left="0.7" right="0.7" top="0.75" bottom="0.75" header="0.3" footer="0.3"/>
  <pageSetup orientation="portrait"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A7689E92-F1B4-44C1-9B9D-12636D70C375}">
          <x14:formula1>
            <xm:f>Tables!$A$1:$A$4</xm:f>
          </x14:formula1>
          <xm:sqref>E2:E1048576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57DE608-CD8F-414A-BDE8-3C39C4611B75}">
  <dimension ref="A1:D44"/>
  <sheetViews>
    <sheetView topLeftCell="A13" workbookViewId="0">
      <selection activeCell="C11" sqref="C11"/>
    </sheetView>
  </sheetViews>
  <sheetFormatPr defaultRowHeight="14.15"/>
  <cols>
    <col min="2" max="2" width="39.2109375" customWidth="1"/>
  </cols>
  <sheetData>
    <row r="1" spans="1:4">
      <c r="B1" t="s">
        <v>7943</v>
      </c>
      <c r="C1" t="s">
        <v>7945</v>
      </c>
      <c r="D1" t="s">
        <v>7974</v>
      </c>
    </row>
    <row r="2" spans="1:4">
      <c r="A2" s="6" t="s">
        <v>7944</v>
      </c>
      <c r="B2" t="s">
        <v>7958</v>
      </c>
      <c r="C2" t="s">
        <v>7957</v>
      </c>
    </row>
    <row r="3" spans="1:4">
      <c r="A3" t="str">
        <f>DEC2HEX(HEX2DEC(A2)+1,2)</f>
        <v>01</v>
      </c>
      <c r="B3" t="s">
        <v>7952</v>
      </c>
    </row>
    <row r="4" spans="1:4">
      <c r="A4" t="str">
        <f t="shared" ref="A4:A44" si="0">DEC2HEX(HEX2DEC(A3)+1,2)</f>
        <v>02</v>
      </c>
      <c r="B4" t="s">
        <v>7960</v>
      </c>
    </row>
    <row r="5" spans="1:4">
      <c r="A5" t="str">
        <f t="shared" si="0"/>
        <v>03</v>
      </c>
      <c r="B5" t="s">
        <v>7963</v>
      </c>
    </row>
    <row r="6" spans="1:4">
      <c r="A6" t="str">
        <f t="shared" si="0"/>
        <v>04</v>
      </c>
      <c r="B6" t="s">
        <v>7968</v>
      </c>
    </row>
    <row r="7" spans="1:4">
      <c r="A7" t="str">
        <f t="shared" si="0"/>
        <v>05</v>
      </c>
      <c r="B7" t="s">
        <v>7966</v>
      </c>
    </row>
    <row r="8" spans="1:4">
      <c r="A8" t="str">
        <f t="shared" si="0"/>
        <v>06</v>
      </c>
      <c r="B8" t="s">
        <v>7964</v>
      </c>
    </row>
    <row r="9" spans="1:4">
      <c r="A9" t="str">
        <f t="shared" si="0"/>
        <v>07</v>
      </c>
    </row>
    <row r="10" spans="1:4">
      <c r="A10" t="str">
        <f t="shared" si="0"/>
        <v>08</v>
      </c>
    </row>
    <row r="11" spans="1:4">
      <c r="A11" t="str">
        <f t="shared" si="0"/>
        <v>09</v>
      </c>
    </row>
    <row r="12" spans="1:4">
      <c r="A12" t="str">
        <f t="shared" si="0"/>
        <v>0A</v>
      </c>
    </row>
    <row r="13" spans="1:4">
      <c r="A13" t="str">
        <f t="shared" si="0"/>
        <v>0B</v>
      </c>
    </row>
    <row r="14" spans="1:4">
      <c r="A14" t="str">
        <f t="shared" si="0"/>
        <v>0C</v>
      </c>
    </row>
    <row r="15" spans="1:4">
      <c r="A15" t="str">
        <f t="shared" si="0"/>
        <v>0D</v>
      </c>
      <c r="B15" t="s">
        <v>7946</v>
      </c>
      <c r="C15" t="s">
        <v>7947</v>
      </c>
    </row>
    <row r="16" spans="1:4">
      <c r="A16" t="str">
        <f t="shared" si="0"/>
        <v>0E</v>
      </c>
    </row>
    <row r="17" spans="1:3">
      <c r="A17" t="str">
        <f t="shared" si="0"/>
        <v>0F</v>
      </c>
      <c r="C17" t="s">
        <v>7831</v>
      </c>
    </row>
    <row r="18" spans="1:3">
      <c r="A18" t="str">
        <f t="shared" si="0"/>
        <v>10</v>
      </c>
      <c r="B18" t="s">
        <v>7955</v>
      </c>
      <c r="C18" t="s">
        <v>7956</v>
      </c>
    </row>
    <row r="19" spans="1:3">
      <c r="A19" t="str">
        <f t="shared" si="0"/>
        <v>11</v>
      </c>
      <c r="B19" t="s">
        <v>7954</v>
      </c>
      <c r="C19" t="s">
        <v>7953</v>
      </c>
    </row>
    <row r="20" spans="1:3">
      <c r="A20" t="str">
        <f t="shared" si="0"/>
        <v>12</v>
      </c>
      <c r="C20" t="s">
        <v>7967</v>
      </c>
    </row>
    <row r="21" spans="1:3">
      <c r="A21" t="str">
        <f t="shared" si="0"/>
        <v>13</v>
      </c>
      <c r="C21" t="s">
        <v>7965</v>
      </c>
    </row>
    <row r="22" spans="1:3">
      <c r="A22" t="str">
        <f t="shared" si="0"/>
        <v>14</v>
      </c>
      <c r="C22" t="s">
        <v>7962</v>
      </c>
    </row>
    <row r="23" spans="1:3">
      <c r="A23" t="str">
        <f t="shared" si="0"/>
        <v>15</v>
      </c>
    </row>
    <row r="24" spans="1:3">
      <c r="A24" t="str">
        <f t="shared" si="0"/>
        <v>16</v>
      </c>
    </row>
    <row r="25" spans="1:3">
      <c r="A25" t="str">
        <f t="shared" si="0"/>
        <v>17</v>
      </c>
      <c r="C25" t="s">
        <v>7961</v>
      </c>
    </row>
    <row r="26" spans="1:3">
      <c r="A26" t="str">
        <f t="shared" si="0"/>
        <v>18</v>
      </c>
    </row>
    <row r="27" spans="1:3">
      <c r="A27" t="str">
        <f t="shared" si="0"/>
        <v>19</v>
      </c>
    </row>
    <row r="28" spans="1:3">
      <c r="A28" t="str">
        <f t="shared" si="0"/>
        <v>1A</v>
      </c>
      <c r="B28" t="s">
        <v>7970</v>
      </c>
      <c r="C28" t="s">
        <v>7969</v>
      </c>
    </row>
    <row r="29" spans="1:3">
      <c r="A29" t="str">
        <f t="shared" si="0"/>
        <v>1B</v>
      </c>
    </row>
    <row r="30" spans="1:3">
      <c r="A30" t="str">
        <f t="shared" si="0"/>
        <v>1C</v>
      </c>
    </row>
    <row r="31" spans="1:3">
      <c r="A31" t="str">
        <f t="shared" si="0"/>
        <v>1D</v>
      </c>
    </row>
    <row r="32" spans="1:3">
      <c r="A32" t="str">
        <f t="shared" si="0"/>
        <v>1E</v>
      </c>
    </row>
    <row r="33" spans="1:3">
      <c r="A33" t="str">
        <f t="shared" si="0"/>
        <v>1F</v>
      </c>
    </row>
    <row r="34" spans="1:3">
      <c r="A34" t="str">
        <f t="shared" si="0"/>
        <v>20</v>
      </c>
    </row>
    <row r="35" spans="1:3">
      <c r="A35" t="str">
        <f t="shared" si="0"/>
        <v>21</v>
      </c>
    </row>
    <row r="36" spans="1:3">
      <c r="A36" t="str">
        <f t="shared" si="0"/>
        <v>22</v>
      </c>
    </row>
    <row r="37" spans="1:3">
      <c r="A37" t="str">
        <f t="shared" si="0"/>
        <v>23</v>
      </c>
    </row>
    <row r="38" spans="1:3">
      <c r="A38" t="str">
        <f t="shared" si="0"/>
        <v>24</v>
      </c>
    </row>
    <row r="39" spans="1:3">
      <c r="A39" t="str">
        <f t="shared" si="0"/>
        <v>25</v>
      </c>
    </row>
    <row r="40" spans="1:3">
      <c r="A40" t="str">
        <f t="shared" si="0"/>
        <v>26</v>
      </c>
    </row>
    <row r="41" spans="1:3">
      <c r="A41" t="str">
        <f t="shared" si="0"/>
        <v>27</v>
      </c>
      <c r="C41" t="s">
        <v>7973</v>
      </c>
    </row>
    <row r="42" spans="1:3">
      <c r="A42" t="str">
        <f t="shared" si="0"/>
        <v>28</v>
      </c>
      <c r="B42" t="s">
        <v>7971</v>
      </c>
      <c r="C42" t="s">
        <v>7972</v>
      </c>
    </row>
    <row r="43" spans="1:3">
      <c r="A43" t="str">
        <f t="shared" si="0"/>
        <v>29</v>
      </c>
    </row>
    <row r="44" spans="1:3">
      <c r="A44" t="str">
        <f t="shared" si="0"/>
        <v>2A</v>
      </c>
      <c r="B44" t="s">
        <v>7951</v>
      </c>
      <c r="C44" t="s">
        <v>7950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273D0E0-65E0-49BB-AAB6-A5D717486C53}">
  <sheetPr codeName="Sheet2"/>
  <dimension ref="A1:S1950"/>
  <sheetViews>
    <sheetView workbookViewId="0">
      <selection activeCell="A2" sqref="A2"/>
    </sheetView>
  </sheetViews>
  <sheetFormatPr defaultRowHeight="14.15"/>
  <cols>
    <col min="2" max="2" width="71.2109375" customWidth="1"/>
  </cols>
  <sheetData>
    <row r="1" spans="1:19">
      <c r="A1" s="6" t="s">
        <v>2732</v>
      </c>
      <c r="B1" t="str">
        <f>_xlfn.XLOOKUP(A1,G:G,H:H)</f>
        <v>The opposing [VAR PKNICK(0000)]’s evasiveness won’t\ngo any lower!</v>
      </c>
      <c r="E1">
        <v>1</v>
      </c>
      <c r="F1" t="s">
        <v>2225</v>
      </c>
      <c r="G1" t="s">
        <v>2225</v>
      </c>
      <c r="H1" t="s">
        <v>267</v>
      </c>
    </row>
    <row r="2" spans="1:19">
      <c r="A2" t="str">
        <f>RIGHT(A1,2)&amp;LEFT(A1,2)</f>
        <v>0102</v>
      </c>
      <c r="E2">
        <f>E1+1</f>
        <v>2</v>
      </c>
      <c r="F2" t="s">
        <v>2226</v>
      </c>
      <c r="G2" t="s">
        <v>2227</v>
      </c>
      <c r="H2" t="s">
        <v>268</v>
      </c>
    </row>
    <row r="3" spans="1:19">
      <c r="A3">
        <f>HEX2DEC(A2)</f>
        <v>258</v>
      </c>
      <c r="E3">
        <f>E2+1</f>
        <v>3</v>
      </c>
      <c r="F3" t="s">
        <v>2228</v>
      </c>
      <c r="G3" t="s">
        <v>2229</v>
      </c>
      <c r="H3" t="s">
        <v>269</v>
      </c>
    </row>
    <row r="4" spans="1:19">
      <c r="E4">
        <f t="shared" ref="E4:E67" si="0">E3+1</f>
        <v>4</v>
      </c>
      <c r="F4" t="s">
        <v>2230</v>
      </c>
      <c r="G4" t="s">
        <v>2231</v>
      </c>
      <c r="H4" t="s">
        <v>270</v>
      </c>
    </row>
    <row r="5" spans="1:19">
      <c r="E5">
        <f t="shared" si="0"/>
        <v>5</v>
      </c>
      <c r="F5" t="s">
        <v>2232</v>
      </c>
      <c r="G5" t="s">
        <v>2233</v>
      </c>
      <c r="H5" t="s">
        <v>271</v>
      </c>
    </row>
    <row r="6" spans="1:19">
      <c r="E6">
        <f t="shared" si="0"/>
        <v>6</v>
      </c>
      <c r="F6" t="s">
        <v>2234</v>
      </c>
      <c r="G6" t="s">
        <v>2235</v>
      </c>
      <c r="H6" t="s">
        <v>272</v>
      </c>
    </row>
    <row r="7" spans="1:19">
      <c r="E7">
        <f t="shared" si="0"/>
        <v>7</v>
      </c>
      <c r="F7" t="s">
        <v>2236</v>
      </c>
      <c r="G7" t="s">
        <v>2237</v>
      </c>
      <c r="H7" t="s">
        <v>273</v>
      </c>
    </row>
    <row r="8" spans="1:19">
      <c r="E8">
        <f t="shared" si="0"/>
        <v>8</v>
      </c>
      <c r="F8" t="s">
        <v>2238</v>
      </c>
      <c r="G8" t="s">
        <v>2239</v>
      </c>
      <c r="H8" t="s">
        <v>274</v>
      </c>
    </row>
    <row r="9" spans="1:19">
      <c r="E9">
        <f t="shared" si="0"/>
        <v>9</v>
      </c>
      <c r="F9" t="s">
        <v>101</v>
      </c>
      <c r="G9" t="s">
        <v>2224</v>
      </c>
      <c r="H9" t="s">
        <v>275</v>
      </c>
    </row>
    <row r="10" spans="1:19">
      <c r="E10">
        <f t="shared" si="0"/>
        <v>10</v>
      </c>
      <c r="F10" t="s">
        <v>2240</v>
      </c>
      <c r="G10" t="s">
        <v>2241</v>
      </c>
      <c r="H10" t="s">
        <v>276</v>
      </c>
      <c r="S10" t="s">
        <v>6322</v>
      </c>
    </row>
    <row r="11" spans="1:19">
      <c r="E11">
        <f t="shared" si="0"/>
        <v>11</v>
      </c>
      <c r="F11" t="s">
        <v>2242</v>
      </c>
      <c r="G11" t="s">
        <v>2243</v>
      </c>
      <c r="H11" t="s">
        <v>277</v>
      </c>
    </row>
    <row r="12" spans="1:19">
      <c r="E12">
        <f t="shared" si="0"/>
        <v>12</v>
      </c>
      <c r="F12" t="s">
        <v>2244</v>
      </c>
      <c r="G12" t="s">
        <v>2245</v>
      </c>
      <c r="H12" t="s">
        <v>278</v>
      </c>
    </row>
    <row r="13" spans="1:19">
      <c r="E13">
        <f t="shared" si="0"/>
        <v>13</v>
      </c>
      <c r="F13" t="s">
        <v>255</v>
      </c>
      <c r="G13" t="s">
        <v>2246</v>
      </c>
      <c r="H13" t="s">
        <v>279</v>
      </c>
    </row>
    <row r="14" spans="1:19">
      <c r="E14">
        <f t="shared" si="0"/>
        <v>14</v>
      </c>
      <c r="F14" t="s">
        <v>2247</v>
      </c>
      <c r="G14" t="s">
        <v>2248</v>
      </c>
      <c r="H14" t="s">
        <v>280</v>
      </c>
    </row>
    <row r="15" spans="1:19">
      <c r="E15">
        <f t="shared" si="0"/>
        <v>15</v>
      </c>
      <c r="F15" t="s">
        <v>2249</v>
      </c>
      <c r="G15" t="s">
        <v>2250</v>
      </c>
      <c r="H15" t="s">
        <v>281</v>
      </c>
    </row>
    <row r="16" spans="1:19">
      <c r="E16">
        <f t="shared" si="0"/>
        <v>16</v>
      </c>
      <c r="F16" t="s">
        <v>2251</v>
      </c>
      <c r="G16" t="s">
        <v>2252</v>
      </c>
      <c r="H16" t="s">
        <v>282</v>
      </c>
    </row>
    <row r="17" spans="2:8">
      <c r="E17">
        <f t="shared" si="0"/>
        <v>17</v>
      </c>
      <c r="F17" t="s">
        <v>2253</v>
      </c>
      <c r="G17" t="s">
        <v>2254</v>
      </c>
      <c r="H17" t="s">
        <v>283</v>
      </c>
    </row>
    <row r="18" spans="2:8">
      <c r="E18">
        <f t="shared" si="0"/>
        <v>18</v>
      </c>
      <c r="F18" t="s">
        <v>2255</v>
      </c>
      <c r="G18" t="s">
        <v>2256</v>
      </c>
      <c r="H18" t="s">
        <v>284</v>
      </c>
    </row>
    <row r="19" spans="2:8">
      <c r="E19">
        <f t="shared" si="0"/>
        <v>19</v>
      </c>
      <c r="F19" t="s">
        <v>2257</v>
      </c>
      <c r="G19" t="s">
        <v>2258</v>
      </c>
      <c r="H19" t="s">
        <v>285</v>
      </c>
    </row>
    <row r="20" spans="2:8">
      <c r="E20">
        <f t="shared" si="0"/>
        <v>20</v>
      </c>
      <c r="F20" t="s">
        <v>2259</v>
      </c>
      <c r="G20" t="s">
        <v>2260</v>
      </c>
      <c r="H20" t="s">
        <v>286</v>
      </c>
    </row>
    <row r="21" spans="2:8">
      <c r="B21" t="s">
        <v>2132</v>
      </c>
      <c r="E21">
        <f t="shared" si="0"/>
        <v>21</v>
      </c>
      <c r="F21" t="s">
        <v>104</v>
      </c>
      <c r="G21" t="s">
        <v>2261</v>
      </c>
      <c r="H21" t="s">
        <v>287</v>
      </c>
    </row>
    <row r="22" spans="2:8">
      <c r="E22">
        <f t="shared" si="0"/>
        <v>22</v>
      </c>
      <c r="F22" t="s">
        <v>2262</v>
      </c>
      <c r="G22" t="s">
        <v>2263</v>
      </c>
      <c r="H22" t="s">
        <v>288</v>
      </c>
    </row>
    <row r="23" spans="2:8">
      <c r="E23">
        <f t="shared" si="0"/>
        <v>23</v>
      </c>
      <c r="F23" t="s">
        <v>2264</v>
      </c>
      <c r="G23" t="s">
        <v>2265</v>
      </c>
      <c r="H23" t="s">
        <v>289</v>
      </c>
    </row>
    <row r="24" spans="2:8">
      <c r="E24">
        <f t="shared" si="0"/>
        <v>24</v>
      </c>
      <c r="F24" t="s">
        <v>2266</v>
      </c>
      <c r="G24" t="s">
        <v>2267</v>
      </c>
      <c r="H24" t="s">
        <v>290</v>
      </c>
    </row>
    <row r="25" spans="2:8">
      <c r="E25">
        <f t="shared" si="0"/>
        <v>25</v>
      </c>
      <c r="F25" t="s">
        <v>100</v>
      </c>
      <c r="G25" t="s">
        <v>2268</v>
      </c>
      <c r="H25" t="s">
        <v>291</v>
      </c>
    </row>
    <row r="26" spans="2:8">
      <c r="E26">
        <f t="shared" si="0"/>
        <v>26</v>
      </c>
      <c r="F26" t="s">
        <v>2269</v>
      </c>
      <c r="G26" t="s">
        <v>2270</v>
      </c>
      <c r="H26" t="s">
        <v>292</v>
      </c>
    </row>
    <row r="27" spans="2:8">
      <c r="E27">
        <f t="shared" si="0"/>
        <v>27</v>
      </c>
      <c r="F27" t="s">
        <v>2271</v>
      </c>
      <c r="G27" t="s">
        <v>2272</v>
      </c>
      <c r="H27" t="s">
        <v>293</v>
      </c>
    </row>
    <row r="28" spans="2:8">
      <c r="E28">
        <f t="shared" si="0"/>
        <v>28</v>
      </c>
      <c r="F28" t="s">
        <v>2273</v>
      </c>
      <c r="G28" t="s">
        <v>2274</v>
      </c>
      <c r="H28" t="s">
        <v>294</v>
      </c>
    </row>
    <row r="29" spans="2:8">
      <c r="E29">
        <f t="shared" si="0"/>
        <v>29</v>
      </c>
      <c r="F29" t="s">
        <v>2275</v>
      </c>
      <c r="G29" t="s">
        <v>2276</v>
      </c>
      <c r="H29" t="s">
        <v>295</v>
      </c>
    </row>
    <row r="30" spans="2:8">
      <c r="E30">
        <f t="shared" si="0"/>
        <v>30</v>
      </c>
      <c r="F30" t="s">
        <v>2277</v>
      </c>
      <c r="G30" t="s">
        <v>2278</v>
      </c>
      <c r="H30" t="s">
        <v>296</v>
      </c>
    </row>
    <row r="31" spans="2:8">
      <c r="E31">
        <f t="shared" si="0"/>
        <v>31</v>
      </c>
      <c r="F31" t="s">
        <v>2279</v>
      </c>
      <c r="G31" t="s">
        <v>2280</v>
      </c>
      <c r="H31" t="s">
        <v>297</v>
      </c>
    </row>
    <row r="32" spans="2:8">
      <c r="E32">
        <f t="shared" si="0"/>
        <v>32</v>
      </c>
      <c r="F32" t="s">
        <v>2281</v>
      </c>
      <c r="G32" t="s">
        <v>2282</v>
      </c>
      <c r="H32" t="s">
        <v>298</v>
      </c>
    </row>
    <row r="33" spans="5:8">
      <c r="E33">
        <f t="shared" si="0"/>
        <v>33</v>
      </c>
      <c r="F33" t="s">
        <v>2283</v>
      </c>
      <c r="G33" t="s">
        <v>2284</v>
      </c>
      <c r="H33" t="s">
        <v>299</v>
      </c>
    </row>
    <row r="34" spans="5:8">
      <c r="E34">
        <f t="shared" si="0"/>
        <v>34</v>
      </c>
      <c r="F34" t="s">
        <v>2285</v>
      </c>
      <c r="G34" t="s">
        <v>2286</v>
      </c>
      <c r="H34" t="s">
        <v>300</v>
      </c>
    </row>
    <row r="35" spans="5:8">
      <c r="E35">
        <f t="shared" si="0"/>
        <v>35</v>
      </c>
      <c r="F35" t="s">
        <v>2287</v>
      </c>
      <c r="G35" t="s">
        <v>2288</v>
      </c>
      <c r="H35" t="s">
        <v>301</v>
      </c>
    </row>
    <row r="36" spans="5:8">
      <c r="E36">
        <f t="shared" si="0"/>
        <v>36</v>
      </c>
      <c r="F36" t="s">
        <v>2289</v>
      </c>
      <c r="G36" t="s">
        <v>2290</v>
      </c>
      <c r="H36" t="s">
        <v>302</v>
      </c>
    </row>
    <row r="37" spans="5:8">
      <c r="E37">
        <f t="shared" si="0"/>
        <v>37</v>
      </c>
      <c r="F37" t="s">
        <v>2291</v>
      </c>
      <c r="G37" t="s">
        <v>2292</v>
      </c>
      <c r="H37" t="s">
        <v>303</v>
      </c>
    </row>
    <row r="38" spans="5:8">
      <c r="E38">
        <f t="shared" si="0"/>
        <v>38</v>
      </c>
      <c r="F38" t="s">
        <v>2293</v>
      </c>
      <c r="G38" t="s">
        <v>2294</v>
      </c>
      <c r="H38" t="s">
        <v>304</v>
      </c>
    </row>
    <row r="39" spans="5:8">
      <c r="E39">
        <f t="shared" si="0"/>
        <v>39</v>
      </c>
      <c r="F39" t="s">
        <v>2295</v>
      </c>
      <c r="G39" t="s">
        <v>2296</v>
      </c>
      <c r="H39" t="s">
        <v>305</v>
      </c>
    </row>
    <row r="40" spans="5:8">
      <c r="E40">
        <f t="shared" si="0"/>
        <v>40</v>
      </c>
      <c r="F40" t="s">
        <v>2297</v>
      </c>
      <c r="G40" t="s">
        <v>2298</v>
      </c>
      <c r="H40" t="s">
        <v>306</v>
      </c>
    </row>
    <row r="41" spans="5:8">
      <c r="E41">
        <f t="shared" si="0"/>
        <v>41</v>
      </c>
      <c r="F41" t="s">
        <v>2299</v>
      </c>
      <c r="G41" t="s">
        <v>2300</v>
      </c>
      <c r="H41" t="s">
        <v>307</v>
      </c>
    </row>
    <row r="42" spans="5:8">
      <c r="E42">
        <f t="shared" si="0"/>
        <v>42</v>
      </c>
      <c r="F42" t="s">
        <v>2301</v>
      </c>
      <c r="G42" t="s">
        <v>2302</v>
      </c>
      <c r="H42" t="s">
        <v>308</v>
      </c>
    </row>
    <row r="43" spans="5:8">
      <c r="E43">
        <f t="shared" si="0"/>
        <v>43</v>
      </c>
      <c r="F43" t="s">
        <v>2303</v>
      </c>
      <c r="G43" t="s">
        <v>2304</v>
      </c>
      <c r="H43" t="s">
        <v>309</v>
      </c>
    </row>
    <row r="44" spans="5:8">
      <c r="E44">
        <f t="shared" si="0"/>
        <v>44</v>
      </c>
      <c r="F44" t="s">
        <v>2305</v>
      </c>
      <c r="G44" t="s">
        <v>2306</v>
      </c>
      <c r="H44" t="s">
        <v>310</v>
      </c>
    </row>
    <row r="45" spans="5:8">
      <c r="E45">
        <f t="shared" si="0"/>
        <v>45</v>
      </c>
      <c r="F45" t="s">
        <v>2307</v>
      </c>
      <c r="G45" t="s">
        <v>2308</v>
      </c>
      <c r="H45" t="s">
        <v>311</v>
      </c>
    </row>
    <row r="46" spans="5:8">
      <c r="E46">
        <f t="shared" si="0"/>
        <v>46</v>
      </c>
      <c r="F46" t="s">
        <v>2309</v>
      </c>
      <c r="G46" t="s">
        <v>2310</v>
      </c>
      <c r="H46" t="s">
        <v>312</v>
      </c>
    </row>
    <row r="47" spans="5:8">
      <c r="E47">
        <f t="shared" si="0"/>
        <v>47</v>
      </c>
      <c r="F47" t="s">
        <v>2311</v>
      </c>
      <c r="G47" t="s">
        <v>2312</v>
      </c>
      <c r="H47" t="s">
        <v>313</v>
      </c>
    </row>
    <row r="48" spans="5:8">
      <c r="E48">
        <f t="shared" si="0"/>
        <v>48</v>
      </c>
      <c r="F48" t="s">
        <v>2313</v>
      </c>
      <c r="G48" t="s">
        <v>2314</v>
      </c>
      <c r="H48" t="s">
        <v>314</v>
      </c>
    </row>
    <row r="49" spans="5:8">
      <c r="E49">
        <f t="shared" si="0"/>
        <v>49</v>
      </c>
      <c r="F49" t="s">
        <v>2315</v>
      </c>
      <c r="G49" t="s">
        <v>2316</v>
      </c>
      <c r="H49" t="s">
        <v>315</v>
      </c>
    </row>
    <row r="50" spans="5:8">
      <c r="E50">
        <f t="shared" si="0"/>
        <v>50</v>
      </c>
      <c r="F50" t="s">
        <v>2317</v>
      </c>
      <c r="G50" t="s">
        <v>2318</v>
      </c>
      <c r="H50" t="s">
        <v>316</v>
      </c>
    </row>
    <row r="51" spans="5:8">
      <c r="E51">
        <f t="shared" si="0"/>
        <v>51</v>
      </c>
      <c r="F51" t="s">
        <v>2319</v>
      </c>
      <c r="G51" t="s">
        <v>2320</v>
      </c>
      <c r="H51" t="s">
        <v>317</v>
      </c>
    </row>
    <row r="52" spans="5:8">
      <c r="E52">
        <f t="shared" si="0"/>
        <v>52</v>
      </c>
      <c r="F52" t="s">
        <v>2321</v>
      </c>
      <c r="G52" t="s">
        <v>2322</v>
      </c>
      <c r="H52" t="s">
        <v>318</v>
      </c>
    </row>
    <row r="53" spans="5:8">
      <c r="E53">
        <f t="shared" si="0"/>
        <v>53</v>
      </c>
      <c r="F53" t="s">
        <v>2323</v>
      </c>
      <c r="G53" t="s">
        <v>2324</v>
      </c>
      <c r="H53" t="s">
        <v>319</v>
      </c>
    </row>
    <row r="54" spans="5:8">
      <c r="E54">
        <f t="shared" si="0"/>
        <v>54</v>
      </c>
      <c r="F54" t="s">
        <v>2325</v>
      </c>
      <c r="G54" t="s">
        <v>2326</v>
      </c>
      <c r="H54" t="s">
        <v>320</v>
      </c>
    </row>
    <row r="55" spans="5:8">
      <c r="E55">
        <f t="shared" si="0"/>
        <v>55</v>
      </c>
      <c r="F55" t="s">
        <v>2327</v>
      </c>
      <c r="G55" t="s">
        <v>2328</v>
      </c>
      <c r="H55" t="s">
        <v>321</v>
      </c>
    </row>
    <row r="56" spans="5:8">
      <c r="E56">
        <f t="shared" si="0"/>
        <v>56</v>
      </c>
      <c r="F56" t="s">
        <v>2329</v>
      </c>
      <c r="G56" t="s">
        <v>2330</v>
      </c>
      <c r="H56" t="s">
        <v>322</v>
      </c>
    </row>
    <row r="57" spans="5:8">
      <c r="E57">
        <f t="shared" si="0"/>
        <v>57</v>
      </c>
      <c r="F57" t="s">
        <v>2331</v>
      </c>
      <c r="G57" t="s">
        <v>2332</v>
      </c>
      <c r="H57" t="s">
        <v>323</v>
      </c>
    </row>
    <row r="58" spans="5:8">
      <c r="E58">
        <f t="shared" si="0"/>
        <v>58</v>
      </c>
      <c r="F58" t="s">
        <v>2333</v>
      </c>
      <c r="G58" t="s">
        <v>2334</v>
      </c>
      <c r="H58" t="s">
        <v>324</v>
      </c>
    </row>
    <row r="59" spans="5:8">
      <c r="E59">
        <f t="shared" si="0"/>
        <v>59</v>
      </c>
      <c r="F59" t="s">
        <v>2335</v>
      </c>
      <c r="G59" t="s">
        <v>2336</v>
      </c>
      <c r="H59" t="s">
        <v>325</v>
      </c>
    </row>
    <row r="60" spans="5:8">
      <c r="E60">
        <f t="shared" si="0"/>
        <v>60</v>
      </c>
      <c r="F60" t="s">
        <v>2337</v>
      </c>
      <c r="G60" t="s">
        <v>2338</v>
      </c>
      <c r="H60" t="s">
        <v>326</v>
      </c>
    </row>
    <row r="61" spans="5:8">
      <c r="E61">
        <f t="shared" si="0"/>
        <v>61</v>
      </c>
      <c r="F61" t="s">
        <v>2339</v>
      </c>
      <c r="G61" t="s">
        <v>2340</v>
      </c>
      <c r="H61" t="s">
        <v>327</v>
      </c>
    </row>
    <row r="62" spans="5:8">
      <c r="E62">
        <f t="shared" si="0"/>
        <v>62</v>
      </c>
      <c r="F62" t="s">
        <v>2341</v>
      </c>
      <c r="G62" t="s">
        <v>2342</v>
      </c>
      <c r="H62" t="s">
        <v>328</v>
      </c>
    </row>
    <row r="63" spans="5:8">
      <c r="E63">
        <f t="shared" si="0"/>
        <v>63</v>
      </c>
      <c r="F63" t="s">
        <v>2343</v>
      </c>
      <c r="G63" t="s">
        <v>2344</v>
      </c>
      <c r="H63" t="s">
        <v>329</v>
      </c>
    </row>
    <row r="64" spans="5:8">
      <c r="E64">
        <f t="shared" si="0"/>
        <v>64</v>
      </c>
      <c r="F64" t="s">
        <v>2345</v>
      </c>
      <c r="G64" t="s">
        <v>2346</v>
      </c>
      <c r="H64" t="s">
        <v>330</v>
      </c>
    </row>
    <row r="65" spans="5:8">
      <c r="E65">
        <f t="shared" si="0"/>
        <v>65</v>
      </c>
      <c r="F65" t="s">
        <v>2347</v>
      </c>
      <c r="G65" t="s">
        <v>2348</v>
      </c>
      <c r="H65" t="s">
        <v>331</v>
      </c>
    </row>
    <row r="66" spans="5:8">
      <c r="E66">
        <f t="shared" si="0"/>
        <v>66</v>
      </c>
      <c r="F66" t="s">
        <v>2349</v>
      </c>
      <c r="G66" t="s">
        <v>2350</v>
      </c>
      <c r="H66" t="s">
        <v>332</v>
      </c>
    </row>
    <row r="67" spans="5:8">
      <c r="E67">
        <f t="shared" si="0"/>
        <v>67</v>
      </c>
      <c r="F67" t="s">
        <v>2351</v>
      </c>
      <c r="G67" t="s">
        <v>2352</v>
      </c>
      <c r="H67" t="s">
        <v>333</v>
      </c>
    </row>
    <row r="68" spans="5:8">
      <c r="E68">
        <f t="shared" ref="E68:E131" si="1">E67+1</f>
        <v>68</v>
      </c>
      <c r="F68" t="s">
        <v>2353</v>
      </c>
      <c r="G68" t="s">
        <v>2354</v>
      </c>
      <c r="H68" t="s">
        <v>334</v>
      </c>
    </row>
    <row r="69" spans="5:8">
      <c r="E69">
        <f t="shared" si="1"/>
        <v>69</v>
      </c>
      <c r="F69" t="s">
        <v>2355</v>
      </c>
      <c r="G69" t="s">
        <v>2356</v>
      </c>
      <c r="H69" t="s">
        <v>335</v>
      </c>
    </row>
    <row r="70" spans="5:8">
      <c r="E70">
        <f t="shared" si="1"/>
        <v>70</v>
      </c>
      <c r="F70" t="s">
        <v>2357</v>
      </c>
      <c r="G70" t="s">
        <v>2358</v>
      </c>
      <c r="H70" t="s">
        <v>336</v>
      </c>
    </row>
    <row r="71" spans="5:8">
      <c r="E71">
        <f t="shared" si="1"/>
        <v>71</v>
      </c>
      <c r="F71" t="s">
        <v>2359</v>
      </c>
      <c r="G71" t="s">
        <v>2360</v>
      </c>
      <c r="H71" t="s">
        <v>337</v>
      </c>
    </row>
    <row r="72" spans="5:8">
      <c r="E72">
        <f t="shared" si="1"/>
        <v>72</v>
      </c>
      <c r="F72" t="s">
        <v>2361</v>
      </c>
      <c r="G72" t="s">
        <v>2362</v>
      </c>
      <c r="H72" t="s">
        <v>338</v>
      </c>
    </row>
    <row r="73" spans="5:8">
      <c r="E73">
        <f t="shared" si="1"/>
        <v>73</v>
      </c>
      <c r="F73" t="s">
        <v>2363</v>
      </c>
      <c r="G73" t="s">
        <v>2364</v>
      </c>
      <c r="H73" t="s">
        <v>339</v>
      </c>
    </row>
    <row r="74" spans="5:8">
      <c r="E74">
        <f t="shared" si="1"/>
        <v>74</v>
      </c>
      <c r="F74" t="s">
        <v>2365</v>
      </c>
      <c r="G74" t="s">
        <v>2366</v>
      </c>
      <c r="H74" t="s">
        <v>340</v>
      </c>
    </row>
    <row r="75" spans="5:8">
      <c r="E75">
        <f t="shared" si="1"/>
        <v>75</v>
      </c>
      <c r="F75" t="s">
        <v>2367</v>
      </c>
      <c r="G75" t="s">
        <v>2368</v>
      </c>
      <c r="H75" t="s">
        <v>341</v>
      </c>
    </row>
    <row r="76" spans="5:8">
      <c r="E76">
        <f t="shared" si="1"/>
        <v>76</v>
      </c>
      <c r="F76" t="s">
        <v>2369</v>
      </c>
      <c r="G76" t="s">
        <v>2370</v>
      </c>
      <c r="H76" t="s">
        <v>342</v>
      </c>
    </row>
    <row r="77" spans="5:8">
      <c r="E77">
        <f t="shared" si="1"/>
        <v>77</v>
      </c>
      <c r="F77" t="s">
        <v>2371</v>
      </c>
      <c r="G77" t="s">
        <v>2372</v>
      </c>
      <c r="H77" t="s">
        <v>343</v>
      </c>
    </row>
    <row r="78" spans="5:8">
      <c r="E78">
        <f t="shared" si="1"/>
        <v>78</v>
      </c>
      <c r="F78" t="s">
        <v>2373</v>
      </c>
      <c r="G78" t="s">
        <v>2374</v>
      </c>
      <c r="H78" t="s">
        <v>344</v>
      </c>
    </row>
    <row r="79" spans="5:8">
      <c r="E79">
        <f t="shared" si="1"/>
        <v>79</v>
      </c>
      <c r="F79" t="s">
        <v>2375</v>
      </c>
      <c r="G79" t="s">
        <v>2376</v>
      </c>
      <c r="H79" t="s">
        <v>345</v>
      </c>
    </row>
    <row r="80" spans="5:8">
      <c r="E80">
        <f t="shared" si="1"/>
        <v>80</v>
      </c>
      <c r="F80" t="s">
        <v>2377</v>
      </c>
      <c r="G80" t="s">
        <v>2378</v>
      </c>
      <c r="H80" t="s">
        <v>346</v>
      </c>
    </row>
    <row r="81" spans="5:8">
      <c r="E81">
        <f t="shared" si="1"/>
        <v>81</v>
      </c>
      <c r="F81" t="s">
        <v>2379</v>
      </c>
      <c r="G81" t="s">
        <v>2380</v>
      </c>
      <c r="H81" t="s">
        <v>347</v>
      </c>
    </row>
    <row r="82" spans="5:8">
      <c r="E82">
        <f t="shared" si="1"/>
        <v>82</v>
      </c>
      <c r="F82" t="s">
        <v>2381</v>
      </c>
      <c r="G82" t="s">
        <v>2382</v>
      </c>
      <c r="H82" t="s">
        <v>348</v>
      </c>
    </row>
    <row r="83" spans="5:8">
      <c r="E83">
        <f t="shared" si="1"/>
        <v>83</v>
      </c>
      <c r="F83" t="s">
        <v>2383</v>
      </c>
      <c r="G83" t="s">
        <v>2384</v>
      </c>
      <c r="H83" t="s">
        <v>349</v>
      </c>
    </row>
    <row r="84" spans="5:8">
      <c r="E84">
        <f t="shared" si="1"/>
        <v>84</v>
      </c>
      <c r="F84" t="s">
        <v>2385</v>
      </c>
      <c r="G84" t="s">
        <v>2386</v>
      </c>
      <c r="H84" t="s">
        <v>350</v>
      </c>
    </row>
    <row r="85" spans="5:8">
      <c r="E85">
        <f t="shared" si="1"/>
        <v>85</v>
      </c>
      <c r="F85" t="s">
        <v>2387</v>
      </c>
      <c r="G85" t="s">
        <v>2388</v>
      </c>
      <c r="H85" t="s">
        <v>351</v>
      </c>
    </row>
    <row r="86" spans="5:8">
      <c r="E86">
        <f t="shared" si="1"/>
        <v>86</v>
      </c>
      <c r="F86" t="s">
        <v>2389</v>
      </c>
      <c r="G86" t="s">
        <v>2390</v>
      </c>
      <c r="H86" t="s">
        <v>352</v>
      </c>
    </row>
    <row r="87" spans="5:8">
      <c r="E87">
        <f t="shared" si="1"/>
        <v>87</v>
      </c>
      <c r="F87" t="s">
        <v>2391</v>
      </c>
      <c r="G87" t="s">
        <v>2392</v>
      </c>
      <c r="H87" t="s">
        <v>353</v>
      </c>
    </row>
    <row r="88" spans="5:8">
      <c r="E88">
        <f t="shared" si="1"/>
        <v>88</v>
      </c>
      <c r="F88" t="s">
        <v>2393</v>
      </c>
      <c r="G88" t="s">
        <v>2394</v>
      </c>
      <c r="H88" t="s">
        <v>354</v>
      </c>
    </row>
    <row r="89" spans="5:8">
      <c r="E89">
        <f t="shared" si="1"/>
        <v>89</v>
      </c>
      <c r="F89" t="s">
        <v>2395</v>
      </c>
      <c r="G89" t="s">
        <v>2396</v>
      </c>
      <c r="H89" t="s">
        <v>355</v>
      </c>
    </row>
    <row r="90" spans="5:8">
      <c r="E90">
        <f t="shared" si="1"/>
        <v>90</v>
      </c>
      <c r="F90" t="s">
        <v>2397</v>
      </c>
      <c r="G90" t="s">
        <v>2398</v>
      </c>
      <c r="H90" t="s">
        <v>356</v>
      </c>
    </row>
    <row r="91" spans="5:8">
      <c r="E91">
        <f t="shared" si="1"/>
        <v>91</v>
      </c>
      <c r="F91" t="s">
        <v>2399</v>
      </c>
      <c r="G91" t="s">
        <v>2400</v>
      </c>
      <c r="H91" t="s">
        <v>357</v>
      </c>
    </row>
    <row r="92" spans="5:8">
      <c r="E92">
        <f t="shared" si="1"/>
        <v>92</v>
      </c>
      <c r="F92" t="s">
        <v>2401</v>
      </c>
      <c r="G92" t="s">
        <v>2402</v>
      </c>
      <c r="H92" t="s">
        <v>358</v>
      </c>
    </row>
    <row r="93" spans="5:8">
      <c r="E93">
        <f t="shared" si="1"/>
        <v>93</v>
      </c>
      <c r="F93" t="s">
        <v>2403</v>
      </c>
      <c r="G93" t="s">
        <v>2404</v>
      </c>
      <c r="H93" t="s">
        <v>359</v>
      </c>
    </row>
    <row r="94" spans="5:8">
      <c r="E94">
        <f t="shared" si="1"/>
        <v>94</v>
      </c>
      <c r="F94" t="s">
        <v>2405</v>
      </c>
      <c r="G94" t="s">
        <v>2406</v>
      </c>
      <c r="H94" t="s">
        <v>360</v>
      </c>
    </row>
    <row r="95" spans="5:8">
      <c r="E95">
        <f t="shared" si="1"/>
        <v>95</v>
      </c>
      <c r="F95" t="s">
        <v>2407</v>
      </c>
      <c r="G95" t="s">
        <v>2408</v>
      </c>
      <c r="H95" t="s">
        <v>361</v>
      </c>
    </row>
    <row r="96" spans="5:8">
      <c r="E96">
        <f t="shared" si="1"/>
        <v>96</v>
      </c>
      <c r="F96" t="s">
        <v>2409</v>
      </c>
      <c r="G96" t="s">
        <v>2410</v>
      </c>
      <c r="H96" t="s">
        <v>362</v>
      </c>
    </row>
    <row r="97" spans="5:8">
      <c r="E97">
        <f t="shared" si="1"/>
        <v>97</v>
      </c>
      <c r="F97" t="s">
        <v>2411</v>
      </c>
      <c r="G97" t="s">
        <v>2412</v>
      </c>
      <c r="H97" t="s">
        <v>363</v>
      </c>
    </row>
    <row r="98" spans="5:8">
      <c r="E98">
        <f t="shared" si="1"/>
        <v>98</v>
      </c>
      <c r="F98" t="s">
        <v>2413</v>
      </c>
      <c r="G98" t="s">
        <v>2414</v>
      </c>
      <c r="H98" t="s">
        <v>364</v>
      </c>
    </row>
    <row r="99" spans="5:8">
      <c r="E99">
        <f t="shared" si="1"/>
        <v>99</v>
      </c>
      <c r="F99" t="s">
        <v>2415</v>
      </c>
      <c r="G99" t="s">
        <v>2416</v>
      </c>
      <c r="H99" t="s">
        <v>365</v>
      </c>
    </row>
    <row r="100" spans="5:8">
      <c r="E100">
        <f t="shared" si="1"/>
        <v>100</v>
      </c>
      <c r="F100" t="s">
        <v>2417</v>
      </c>
      <c r="G100" t="s">
        <v>2418</v>
      </c>
      <c r="H100" t="s">
        <v>366</v>
      </c>
    </row>
    <row r="101" spans="5:8">
      <c r="E101">
        <f t="shared" si="1"/>
        <v>101</v>
      </c>
      <c r="F101" t="s">
        <v>2419</v>
      </c>
      <c r="G101" t="s">
        <v>2420</v>
      </c>
      <c r="H101" t="s">
        <v>367</v>
      </c>
    </row>
    <row r="102" spans="5:8">
      <c r="E102">
        <f t="shared" si="1"/>
        <v>102</v>
      </c>
      <c r="F102" t="s">
        <v>2421</v>
      </c>
      <c r="G102" t="s">
        <v>2422</v>
      </c>
      <c r="H102" t="s">
        <v>368</v>
      </c>
    </row>
    <row r="103" spans="5:8">
      <c r="E103">
        <f t="shared" si="1"/>
        <v>103</v>
      </c>
      <c r="F103" t="s">
        <v>2423</v>
      </c>
      <c r="G103" t="s">
        <v>2424</v>
      </c>
      <c r="H103" t="s">
        <v>369</v>
      </c>
    </row>
    <row r="104" spans="5:8">
      <c r="E104">
        <f t="shared" si="1"/>
        <v>104</v>
      </c>
      <c r="F104" t="s">
        <v>2425</v>
      </c>
      <c r="G104" t="s">
        <v>2426</v>
      </c>
      <c r="H104" t="s">
        <v>370</v>
      </c>
    </row>
    <row r="105" spans="5:8">
      <c r="E105">
        <f t="shared" si="1"/>
        <v>105</v>
      </c>
      <c r="F105" t="s">
        <v>2427</v>
      </c>
      <c r="G105" t="s">
        <v>2428</v>
      </c>
      <c r="H105" t="s">
        <v>371</v>
      </c>
    </row>
    <row r="106" spans="5:8">
      <c r="E106">
        <f t="shared" si="1"/>
        <v>106</v>
      </c>
      <c r="F106" t="s">
        <v>2429</v>
      </c>
      <c r="G106" t="s">
        <v>2430</v>
      </c>
      <c r="H106" t="s">
        <v>372</v>
      </c>
    </row>
    <row r="107" spans="5:8">
      <c r="E107">
        <f t="shared" si="1"/>
        <v>107</v>
      </c>
      <c r="F107" t="s">
        <v>2431</v>
      </c>
      <c r="G107" t="s">
        <v>2432</v>
      </c>
      <c r="H107" t="s">
        <v>373</v>
      </c>
    </row>
    <row r="108" spans="5:8">
      <c r="E108">
        <f t="shared" si="1"/>
        <v>108</v>
      </c>
      <c r="F108" t="s">
        <v>2433</v>
      </c>
      <c r="G108" t="s">
        <v>2434</v>
      </c>
      <c r="H108" t="s">
        <v>374</v>
      </c>
    </row>
    <row r="109" spans="5:8">
      <c r="E109">
        <f t="shared" si="1"/>
        <v>109</v>
      </c>
      <c r="F109" t="s">
        <v>2435</v>
      </c>
      <c r="G109" t="s">
        <v>2436</v>
      </c>
      <c r="H109" t="s">
        <v>375</v>
      </c>
    </row>
    <row r="110" spans="5:8">
      <c r="E110">
        <f t="shared" si="1"/>
        <v>110</v>
      </c>
      <c r="F110" t="s">
        <v>2437</v>
      </c>
      <c r="G110" t="s">
        <v>2438</v>
      </c>
      <c r="H110" t="s">
        <v>376</v>
      </c>
    </row>
    <row r="111" spans="5:8">
      <c r="E111">
        <f t="shared" si="1"/>
        <v>111</v>
      </c>
      <c r="F111" t="s">
        <v>2439</v>
      </c>
      <c r="G111" t="s">
        <v>2440</v>
      </c>
      <c r="H111" t="s">
        <v>377</v>
      </c>
    </row>
    <row r="112" spans="5:8">
      <c r="E112">
        <f t="shared" si="1"/>
        <v>112</v>
      </c>
      <c r="F112" t="s">
        <v>2441</v>
      </c>
      <c r="G112" t="s">
        <v>2442</v>
      </c>
      <c r="H112" t="s">
        <v>378</v>
      </c>
    </row>
    <row r="113" spans="5:8">
      <c r="E113">
        <f t="shared" si="1"/>
        <v>113</v>
      </c>
      <c r="F113" t="s">
        <v>2443</v>
      </c>
      <c r="G113" t="s">
        <v>2444</v>
      </c>
      <c r="H113" t="s">
        <v>379</v>
      </c>
    </row>
    <row r="114" spans="5:8">
      <c r="E114">
        <f t="shared" si="1"/>
        <v>114</v>
      </c>
      <c r="F114" t="s">
        <v>2445</v>
      </c>
      <c r="G114" t="s">
        <v>2446</v>
      </c>
      <c r="H114" t="s">
        <v>380</v>
      </c>
    </row>
    <row r="115" spans="5:8">
      <c r="E115">
        <f t="shared" si="1"/>
        <v>115</v>
      </c>
      <c r="F115" t="s">
        <v>2447</v>
      </c>
      <c r="G115" t="s">
        <v>2448</v>
      </c>
      <c r="H115" t="s">
        <v>381</v>
      </c>
    </row>
    <row r="116" spans="5:8">
      <c r="E116">
        <f t="shared" si="1"/>
        <v>116</v>
      </c>
      <c r="F116" t="s">
        <v>2449</v>
      </c>
      <c r="G116" t="s">
        <v>2450</v>
      </c>
      <c r="H116" t="s">
        <v>382</v>
      </c>
    </row>
    <row r="117" spans="5:8">
      <c r="E117">
        <f t="shared" si="1"/>
        <v>117</v>
      </c>
      <c r="F117" t="s">
        <v>2451</v>
      </c>
      <c r="G117" t="s">
        <v>2452</v>
      </c>
      <c r="H117" t="s">
        <v>383</v>
      </c>
    </row>
    <row r="118" spans="5:8">
      <c r="E118">
        <f t="shared" si="1"/>
        <v>118</v>
      </c>
      <c r="F118" t="s">
        <v>2453</v>
      </c>
      <c r="G118" t="s">
        <v>2454</v>
      </c>
      <c r="H118" t="s">
        <v>384</v>
      </c>
    </row>
    <row r="119" spans="5:8">
      <c r="E119">
        <f t="shared" si="1"/>
        <v>119</v>
      </c>
      <c r="F119" t="s">
        <v>2455</v>
      </c>
      <c r="G119" t="s">
        <v>2456</v>
      </c>
      <c r="H119" t="s">
        <v>385</v>
      </c>
    </row>
    <row r="120" spans="5:8">
      <c r="E120">
        <f t="shared" si="1"/>
        <v>120</v>
      </c>
      <c r="F120" t="s">
        <v>2457</v>
      </c>
      <c r="G120" t="s">
        <v>2458</v>
      </c>
      <c r="H120" t="s">
        <v>386</v>
      </c>
    </row>
    <row r="121" spans="5:8">
      <c r="E121">
        <f t="shared" si="1"/>
        <v>121</v>
      </c>
      <c r="F121" t="s">
        <v>2459</v>
      </c>
      <c r="G121" t="s">
        <v>2460</v>
      </c>
      <c r="H121" t="s">
        <v>387</v>
      </c>
    </row>
    <row r="122" spans="5:8">
      <c r="E122">
        <f t="shared" si="1"/>
        <v>122</v>
      </c>
      <c r="F122" t="s">
        <v>2461</v>
      </c>
      <c r="G122" t="s">
        <v>2462</v>
      </c>
      <c r="H122" t="s">
        <v>388</v>
      </c>
    </row>
    <row r="123" spans="5:8">
      <c r="E123">
        <f t="shared" si="1"/>
        <v>123</v>
      </c>
      <c r="F123" t="s">
        <v>2463</v>
      </c>
      <c r="G123" t="s">
        <v>2464</v>
      </c>
      <c r="H123" t="s">
        <v>389</v>
      </c>
    </row>
    <row r="124" spans="5:8">
      <c r="E124">
        <f t="shared" si="1"/>
        <v>124</v>
      </c>
      <c r="F124" t="s">
        <v>2465</v>
      </c>
      <c r="G124" t="s">
        <v>2466</v>
      </c>
      <c r="H124" t="s">
        <v>390</v>
      </c>
    </row>
    <row r="125" spans="5:8">
      <c r="E125">
        <f t="shared" si="1"/>
        <v>125</v>
      </c>
      <c r="F125" t="s">
        <v>2467</v>
      </c>
      <c r="G125" t="s">
        <v>2468</v>
      </c>
      <c r="H125" t="s">
        <v>391</v>
      </c>
    </row>
    <row r="126" spans="5:8">
      <c r="E126">
        <f t="shared" si="1"/>
        <v>126</v>
      </c>
      <c r="F126" t="s">
        <v>2469</v>
      </c>
      <c r="G126" t="s">
        <v>2470</v>
      </c>
      <c r="H126" t="s">
        <v>392</v>
      </c>
    </row>
    <row r="127" spans="5:8">
      <c r="E127">
        <f t="shared" si="1"/>
        <v>127</v>
      </c>
      <c r="F127" t="s">
        <v>2471</v>
      </c>
      <c r="G127" t="s">
        <v>2472</v>
      </c>
      <c r="H127" t="s">
        <v>393</v>
      </c>
    </row>
    <row r="128" spans="5:8">
      <c r="E128">
        <f t="shared" si="1"/>
        <v>128</v>
      </c>
      <c r="F128" t="s">
        <v>2473</v>
      </c>
      <c r="G128" t="s">
        <v>2474</v>
      </c>
      <c r="H128" t="s">
        <v>394</v>
      </c>
    </row>
    <row r="129" spans="5:8">
      <c r="E129">
        <f t="shared" si="1"/>
        <v>129</v>
      </c>
      <c r="F129" t="s">
        <v>2475</v>
      </c>
      <c r="G129" t="s">
        <v>2476</v>
      </c>
      <c r="H129" t="s">
        <v>395</v>
      </c>
    </row>
    <row r="130" spans="5:8">
      <c r="E130">
        <f t="shared" si="1"/>
        <v>130</v>
      </c>
      <c r="F130" t="s">
        <v>2477</v>
      </c>
      <c r="G130" t="s">
        <v>2478</v>
      </c>
      <c r="H130" t="s">
        <v>396</v>
      </c>
    </row>
    <row r="131" spans="5:8">
      <c r="E131">
        <f t="shared" si="1"/>
        <v>131</v>
      </c>
      <c r="F131" t="s">
        <v>2479</v>
      </c>
      <c r="G131" t="s">
        <v>2480</v>
      </c>
      <c r="H131" t="s">
        <v>397</v>
      </c>
    </row>
    <row r="132" spans="5:8">
      <c r="E132">
        <f t="shared" ref="E132:E195" si="2">E131+1</f>
        <v>132</v>
      </c>
      <c r="F132" t="s">
        <v>2481</v>
      </c>
      <c r="G132" t="s">
        <v>2482</v>
      </c>
      <c r="H132" t="s">
        <v>398</v>
      </c>
    </row>
    <row r="133" spans="5:8">
      <c r="E133">
        <f t="shared" si="2"/>
        <v>133</v>
      </c>
      <c r="F133" t="s">
        <v>2483</v>
      </c>
      <c r="G133" t="s">
        <v>2484</v>
      </c>
      <c r="H133" t="s">
        <v>399</v>
      </c>
    </row>
    <row r="134" spans="5:8">
      <c r="E134">
        <f t="shared" si="2"/>
        <v>134</v>
      </c>
      <c r="F134" t="s">
        <v>2485</v>
      </c>
      <c r="G134" t="s">
        <v>2486</v>
      </c>
      <c r="H134" t="s">
        <v>400</v>
      </c>
    </row>
    <row r="135" spans="5:8">
      <c r="E135">
        <f t="shared" si="2"/>
        <v>135</v>
      </c>
      <c r="F135" t="s">
        <v>2487</v>
      </c>
      <c r="G135" t="s">
        <v>2488</v>
      </c>
      <c r="H135" t="s">
        <v>401</v>
      </c>
    </row>
    <row r="136" spans="5:8">
      <c r="E136">
        <f t="shared" si="2"/>
        <v>136</v>
      </c>
      <c r="F136" t="s">
        <v>2489</v>
      </c>
      <c r="G136" t="s">
        <v>2490</v>
      </c>
      <c r="H136" t="s">
        <v>402</v>
      </c>
    </row>
    <row r="137" spans="5:8">
      <c r="E137">
        <f t="shared" si="2"/>
        <v>137</v>
      </c>
      <c r="F137" t="s">
        <v>2491</v>
      </c>
      <c r="G137" t="s">
        <v>2492</v>
      </c>
      <c r="H137" t="s">
        <v>403</v>
      </c>
    </row>
    <row r="138" spans="5:8">
      <c r="E138">
        <f t="shared" si="2"/>
        <v>138</v>
      </c>
      <c r="F138" t="s">
        <v>2493</v>
      </c>
      <c r="G138" t="s">
        <v>2494</v>
      </c>
      <c r="H138" t="s">
        <v>404</v>
      </c>
    </row>
    <row r="139" spans="5:8">
      <c r="E139">
        <f t="shared" si="2"/>
        <v>139</v>
      </c>
      <c r="F139" t="s">
        <v>2495</v>
      </c>
      <c r="G139" t="s">
        <v>2496</v>
      </c>
      <c r="H139" t="s">
        <v>405</v>
      </c>
    </row>
    <row r="140" spans="5:8">
      <c r="E140">
        <f t="shared" si="2"/>
        <v>140</v>
      </c>
      <c r="F140" t="s">
        <v>2497</v>
      </c>
      <c r="G140" t="s">
        <v>2498</v>
      </c>
      <c r="H140" t="s">
        <v>406</v>
      </c>
    </row>
    <row r="141" spans="5:8">
      <c r="E141">
        <f t="shared" si="2"/>
        <v>141</v>
      </c>
      <c r="F141" t="s">
        <v>2499</v>
      </c>
      <c r="G141" t="s">
        <v>2500</v>
      </c>
      <c r="H141" t="s">
        <v>407</v>
      </c>
    </row>
    <row r="142" spans="5:8">
      <c r="E142">
        <f t="shared" si="2"/>
        <v>142</v>
      </c>
      <c r="F142" t="s">
        <v>2501</v>
      </c>
      <c r="G142" t="s">
        <v>2502</v>
      </c>
      <c r="H142" t="s">
        <v>408</v>
      </c>
    </row>
    <row r="143" spans="5:8">
      <c r="E143">
        <f t="shared" si="2"/>
        <v>143</v>
      </c>
      <c r="F143" t="s">
        <v>2503</v>
      </c>
      <c r="G143" t="s">
        <v>2504</v>
      </c>
      <c r="H143" t="s">
        <v>409</v>
      </c>
    </row>
    <row r="144" spans="5:8">
      <c r="E144">
        <f t="shared" si="2"/>
        <v>144</v>
      </c>
      <c r="F144" t="s">
        <v>2505</v>
      </c>
      <c r="G144" t="s">
        <v>2506</v>
      </c>
      <c r="H144" t="s">
        <v>410</v>
      </c>
    </row>
    <row r="145" spans="5:8">
      <c r="E145">
        <f t="shared" si="2"/>
        <v>145</v>
      </c>
      <c r="F145" t="s">
        <v>2507</v>
      </c>
      <c r="G145" t="s">
        <v>2508</v>
      </c>
      <c r="H145" t="s">
        <v>411</v>
      </c>
    </row>
    <row r="146" spans="5:8">
      <c r="E146">
        <f t="shared" si="2"/>
        <v>146</v>
      </c>
      <c r="F146" t="s">
        <v>2509</v>
      </c>
      <c r="G146" t="s">
        <v>2510</v>
      </c>
      <c r="H146" t="s">
        <v>412</v>
      </c>
    </row>
    <row r="147" spans="5:8">
      <c r="E147">
        <f t="shared" si="2"/>
        <v>147</v>
      </c>
      <c r="F147" t="s">
        <v>2511</v>
      </c>
      <c r="G147" t="s">
        <v>2512</v>
      </c>
      <c r="H147" t="s">
        <v>413</v>
      </c>
    </row>
    <row r="148" spans="5:8">
      <c r="E148">
        <f t="shared" si="2"/>
        <v>148</v>
      </c>
      <c r="F148" t="s">
        <v>2513</v>
      </c>
      <c r="G148" t="s">
        <v>2514</v>
      </c>
      <c r="H148" t="s">
        <v>414</v>
      </c>
    </row>
    <row r="149" spans="5:8">
      <c r="E149">
        <f t="shared" si="2"/>
        <v>149</v>
      </c>
      <c r="F149" t="s">
        <v>2515</v>
      </c>
      <c r="G149" t="s">
        <v>2516</v>
      </c>
      <c r="H149" t="s">
        <v>415</v>
      </c>
    </row>
    <row r="150" spans="5:8">
      <c r="E150">
        <f t="shared" si="2"/>
        <v>150</v>
      </c>
      <c r="F150" t="s">
        <v>2517</v>
      </c>
      <c r="G150" t="s">
        <v>2518</v>
      </c>
      <c r="H150" t="s">
        <v>416</v>
      </c>
    </row>
    <row r="151" spans="5:8">
      <c r="E151">
        <f t="shared" si="2"/>
        <v>151</v>
      </c>
      <c r="F151" t="s">
        <v>2519</v>
      </c>
      <c r="G151" t="s">
        <v>2520</v>
      </c>
      <c r="H151" t="s">
        <v>417</v>
      </c>
    </row>
    <row r="152" spans="5:8">
      <c r="E152">
        <f t="shared" si="2"/>
        <v>152</v>
      </c>
      <c r="F152" t="s">
        <v>2521</v>
      </c>
      <c r="G152" t="s">
        <v>2522</v>
      </c>
      <c r="H152" t="s">
        <v>418</v>
      </c>
    </row>
    <row r="153" spans="5:8">
      <c r="E153">
        <f t="shared" si="2"/>
        <v>153</v>
      </c>
      <c r="F153" t="s">
        <v>2523</v>
      </c>
      <c r="G153" t="s">
        <v>2524</v>
      </c>
      <c r="H153" t="s">
        <v>419</v>
      </c>
    </row>
    <row r="154" spans="5:8">
      <c r="E154">
        <f t="shared" si="2"/>
        <v>154</v>
      </c>
      <c r="F154" t="s">
        <v>2525</v>
      </c>
      <c r="G154" t="s">
        <v>2526</v>
      </c>
      <c r="H154" t="s">
        <v>420</v>
      </c>
    </row>
    <row r="155" spans="5:8">
      <c r="E155">
        <f t="shared" si="2"/>
        <v>155</v>
      </c>
      <c r="F155" t="s">
        <v>2527</v>
      </c>
      <c r="G155" t="s">
        <v>2528</v>
      </c>
      <c r="H155" t="s">
        <v>421</v>
      </c>
    </row>
    <row r="156" spans="5:8">
      <c r="E156">
        <f t="shared" si="2"/>
        <v>156</v>
      </c>
      <c r="F156" t="s">
        <v>2529</v>
      </c>
      <c r="G156" t="s">
        <v>2530</v>
      </c>
      <c r="H156" t="s">
        <v>422</v>
      </c>
    </row>
    <row r="157" spans="5:8">
      <c r="E157">
        <f t="shared" si="2"/>
        <v>157</v>
      </c>
      <c r="F157" t="s">
        <v>2531</v>
      </c>
      <c r="G157" t="s">
        <v>2532</v>
      </c>
      <c r="H157" t="s">
        <v>423</v>
      </c>
    </row>
    <row r="158" spans="5:8">
      <c r="E158">
        <f t="shared" si="2"/>
        <v>158</v>
      </c>
      <c r="F158" t="s">
        <v>2533</v>
      </c>
      <c r="G158" t="s">
        <v>2534</v>
      </c>
      <c r="H158" t="s">
        <v>424</v>
      </c>
    </row>
    <row r="159" spans="5:8">
      <c r="E159">
        <f t="shared" si="2"/>
        <v>159</v>
      </c>
      <c r="F159" t="s">
        <v>2535</v>
      </c>
      <c r="G159" t="s">
        <v>2536</v>
      </c>
      <c r="H159" t="s">
        <v>425</v>
      </c>
    </row>
    <row r="160" spans="5:8">
      <c r="E160">
        <f t="shared" si="2"/>
        <v>160</v>
      </c>
      <c r="F160" t="s">
        <v>2537</v>
      </c>
      <c r="G160" t="s">
        <v>2538</v>
      </c>
      <c r="H160" t="s">
        <v>426</v>
      </c>
    </row>
    <row r="161" spans="5:8">
      <c r="E161">
        <f t="shared" si="2"/>
        <v>161</v>
      </c>
      <c r="F161" t="s">
        <v>2539</v>
      </c>
      <c r="G161" t="s">
        <v>2540</v>
      </c>
      <c r="H161" t="s">
        <v>427</v>
      </c>
    </row>
    <row r="162" spans="5:8">
      <c r="E162">
        <f t="shared" si="2"/>
        <v>162</v>
      </c>
      <c r="F162" t="s">
        <v>2541</v>
      </c>
      <c r="G162" t="s">
        <v>2542</v>
      </c>
      <c r="H162" t="s">
        <v>428</v>
      </c>
    </row>
    <row r="163" spans="5:8">
      <c r="E163">
        <f t="shared" si="2"/>
        <v>163</v>
      </c>
      <c r="F163" t="s">
        <v>2543</v>
      </c>
      <c r="G163" t="s">
        <v>2544</v>
      </c>
      <c r="H163" t="s">
        <v>429</v>
      </c>
    </row>
    <row r="164" spans="5:8">
      <c r="E164">
        <f t="shared" si="2"/>
        <v>164</v>
      </c>
      <c r="F164" t="s">
        <v>2545</v>
      </c>
      <c r="G164" t="s">
        <v>2546</v>
      </c>
      <c r="H164" t="s">
        <v>430</v>
      </c>
    </row>
    <row r="165" spans="5:8">
      <c r="E165">
        <f t="shared" si="2"/>
        <v>165</v>
      </c>
      <c r="F165" t="s">
        <v>2547</v>
      </c>
      <c r="G165" t="s">
        <v>2548</v>
      </c>
      <c r="H165" t="s">
        <v>431</v>
      </c>
    </row>
    <row r="166" spans="5:8">
      <c r="E166">
        <f t="shared" si="2"/>
        <v>166</v>
      </c>
      <c r="F166" t="s">
        <v>2549</v>
      </c>
      <c r="G166" t="s">
        <v>2550</v>
      </c>
      <c r="H166" t="s">
        <v>432</v>
      </c>
    </row>
    <row r="167" spans="5:8">
      <c r="E167">
        <f t="shared" si="2"/>
        <v>167</v>
      </c>
      <c r="F167" t="s">
        <v>2551</v>
      </c>
      <c r="G167" t="s">
        <v>2552</v>
      </c>
      <c r="H167" t="s">
        <v>433</v>
      </c>
    </row>
    <row r="168" spans="5:8">
      <c r="E168">
        <f t="shared" si="2"/>
        <v>168</v>
      </c>
      <c r="F168" t="s">
        <v>2553</v>
      </c>
      <c r="G168" t="s">
        <v>2554</v>
      </c>
      <c r="H168" t="s">
        <v>434</v>
      </c>
    </row>
    <row r="169" spans="5:8">
      <c r="E169">
        <f t="shared" si="2"/>
        <v>169</v>
      </c>
      <c r="F169" t="s">
        <v>2555</v>
      </c>
      <c r="G169" t="s">
        <v>2556</v>
      </c>
      <c r="H169" t="s">
        <v>435</v>
      </c>
    </row>
    <row r="170" spans="5:8">
      <c r="E170">
        <f t="shared" si="2"/>
        <v>170</v>
      </c>
      <c r="F170" t="s">
        <v>2557</v>
      </c>
      <c r="G170" t="s">
        <v>2558</v>
      </c>
      <c r="H170" t="s">
        <v>436</v>
      </c>
    </row>
    <row r="171" spans="5:8">
      <c r="E171">
        <f t="shared" si="2"/>
        <v>171</v>
      </c>
      <c r="F171" t="s">
        <v>2559</v>
      </c>
      <c r="G171" t="s">
        <v>2560</v>
      </c>
      <c r="H171" t="s">
        <v>437</v>
      </c>
    </row>
    <row r="172" spans="5:8">
      <c r="E172">
        <f t="shared" si="2"/>
        <v>172</v>
      </c>
      <c r="F172" t="s">
        <v>2561</v>
      </c>
      <c r="G172" t="s">
        <v>2562</v>
      </c>
      <c r="H172" t="s">
        <v>438</v>
      </c>
    </row>
    <row r="173" spans="5:8">
      <c r="E173">
        <f t="shared" si="2"/>
        <v>173</v>
      </c>
      <c r="F173" t="s">
        <v>2563</v>
      </c>
      <c r="G173" t="s">
        <v>2564</v>
      </c>
      <c r="H173" t="s">
        <v>439</v>
      </c>
    </row>
    <row r="174" spans="5:8">
      <c r="E174">
        <f t="shared" si="2"/>
        <v>174</v>
      </c>
      <c r="F174" t="s">
        <v>2565</v>
      </c>
      <c r="G174" t="s">
        <v>2566</v>
      </c>
      <c r="H174" t="s">
        <v>440</v>
      </c>
    </row>
    <row r="175" spans="5:8">
      <c r="E175">
        <f t="shared" si="2"/>
        <v>175</v>
      </c>
      <c r="F175" t="s">
        <v>2567</v>
      </c>
      <c r="G175" t="s">
        <v>2568</v>
      </c>
      <c r="H175" t="s">
        <v>441</v>
      </c>
    </row>
    <row r="176" spans="5:8">
      <c r="E176">
        <f t="shared" si="2"/>
        <v>176</v>
      </c>
      <c r="F176" t="s">
        <v>2569</v>
      </c>
      <c r="G176" t="s">
        <v>2570</v>
      </c>
      <c r="H176" t="s">
        <v>442</v>
      </c>
    </row>
    <row r="177" spans="5:8">
      <c r="E177">
        <f t="shared" si="2"/>
        <v>177</v>
      </c>
      <c r="F177" t="s">
        <v>2571</v>
      </c>
      <c r="G177" t="s">
        <v>2572</v>
      </c>
      <c r="H177" t="s">
        <v>443</v>
      </c>
    </row>
    <row r="178" spans="5:8">
      <c r="E178">
        <f t="shared" si="2"/>
        <v>178</v>
      </c>
      <c r="F178" t="s">
        <v>2573</v>
      </c>
      <c r="G178" t="s">
        <v>2574</v>
      </c>
      <c r="H178" t="s">
        <v>444</v>
      </c>
    </row>
    <row r="179" spans="5:8">
      <c r="E179">
        <f t="shared" si="2"/>
        <v>179</v>
      </c>
      <c r="F179" t="s">
        <v>2575</v>
      </c>
      <c r="G179" t="s">
        <v>2576</v>
      </c>
      <c r="H179" t="s">
        <v>445</v>
      </c>
    </row>
    <row r="180" spans="5:8">
      <c r="E180">
        <f t="shared" si="2"/>
        <v>180</v>
      </c>
      <c r="F180" t="s">
        <v>2577</v>
      </c>
      <c r="G180" t="s">
        <v>2578</v>
      </c>
      <c r="H180" t="s">
        <v>446</v>
      </c>
    </row>
    <row r="181" spans="5:8">
      <c r="E181">
        <f t="shared" si="2"/>
        <v>181</v>
      </c>
      <c r="F181" t="s">
        <v>2579</v>
      </c>
      <c r="G181" t="s">
        <v>2580</v>
      </c>
      <c r="H181" t="s">
        <v>447</v>
      </c>
    </row>
    <row r="182" spans="5:8">
      <c r="E182">
        <f t="shared" si="2"/>
        <v>182</v>
      </c>
      <c r="F182" t="s">
        <v>2581</v>
      </c>
      <c r="G182" t="s">
        <v>2582</v>
      </c>
      <c r="H182" t="s">
        <v>448</v>
      </c>
    </row>
    <row r="183" spans="5:8">
      <c r="E183">
        <f t="shared" si="2"/>
        <v>183</v>
      </c>
      <c r="F183" t="s">
        <v>2583</v>
      </c>
      <c r="G183" t="s">
        <v>2584</v>
      </c>
      <c r="H183" t="s">
        <v>449</v>
      </c>
    </row>
    <row r="184" spans="5:8">
      <c r="E184">
        <f t="shared" si="2"/>
        <v>184</v>
      </c>
      <c r="F184" t="s">
        <v>2585</v>
      </c>
      <c r="G184" t="s">
        <v>2586</v>
      </c>
      <c r="H184" t="s">
        <v>450</v>
      </c>
    </row>
    <row r="185" spans="5:8">
      <c r="E185">
        <f t="shared" si="2"/>
        <v>185</v>
      </c>
      <c r="F185" t="s">
        <v>2587</v>
      </c>
      <c r="G185" t="s">
        <v>2588</v>
      </c>
      <c r="H185" t="s">
        <v>451</v>
      </c>
    </row>
    <row r="186" spans="5:8">
      <c r="E186">
        <f t="shared" si="2"/>
        <v>186</v>
      </c>
      <c r="F186" t="s">
        <v>2589</v>
      </c>
      <c r="G186" t="s">
        <v>2590</v>
      </c>
      <c r="H186" t="s">
        <v>452</v>
      </c>
    </row>
    <row r="187" spans="5:8">
      <c r="E187">
        <f t="shared" si="2"/>
        <v>187</v>
      </c>
      <c r="F187" t="s">
        <v>2591</v>
      </c>
      <c r="G187" t="s">
        <v>2592</v>
      </c>
      <c r="H187" t="s">
        <v>453</v>
      </c>
    </row>
    <row r="188" spans="5:8">
      <c r="E188">
        <f t="shared" si="2"/>
        <v>188</v>
      </c>
      <c r="F188" t="s">
        <v>2593</v>
      </c>
      <c r="G188" t="s">
        <v>2594</v>
      </c>
      <c r="H188" t="s">
        <v>454</v>
      </c>
    </row>
    <row r="189" spans="5:8">
      <c r="E189">
        <f t="shared" si="2"/>
        <v>189</v>
      </c>
      <c r="F189" t="s">
        <v>2595</v>
      </c>
      <c r="G189" t="s">
        <v>2596</v>
      </c>
      <c r="H189" t="s">
        <v>455</v>
      </c>
    </row>
    <row r="190" spans="5:8">
      <c r="E190">
        <f t="shared" si="2"/>
        <v>190</v>
      </c>
      <c r="F190" t="s">
        <v>2597</v>
      </c>
      <c r="G190" t="s">
        <v>2598</v>
      </c>
      <c r="H190" t="s">
        <v>456</v>
      </c>
    </row>
    <row r="191" spans="5:8">
      <c r="E191">
        <f t="shared" si="2"/>
        <v>191</v>
      </c>
      <c r="F191" t="s">
        <v>2599</v>
      </c>
      <c r="G191" t="s">
        <v>2600</v>
      </c>
      <c r="H191" t="s">
        <v>457</v>
      </c>
    </row>
    <row r="192" spans="5:8">
      <c r="E192">
        <f t="shared" si="2"/>
        <v>192</v>
      </c>
      <c r="F192" t="s">
        <v>2601</v>
      </c>
      <c r="G192" t="s">
        <v>2602</v>
      </c>
      <c r="H192" t="s">
        <v>458</v>
      </c>
    </row>
    <row r="193" spans="5:8">
      <c r="E193">
        <f t="shared" si="2"/>
        <v>193</v>
      </c>
      <c r="F193" t="s">
        <v>2603</v>
      </c>
      <c r="G193" t="s">
        <v>2604</v>
      </c>
      <c r="H193" t="s">
        <v>459</v>
      </c>
    </row>
    <row r="194" spans="5:8">
      <c r="E194">
        <f t="shared" si="2"/>
        <v>194</v>
      </c>
      <c r="F194" t="s">
        <v>2605</v>
      </c>
      <c r="G194" t="s">
        <v>2197</v>
      </c>
      <c r="H194" t="s">
        <v>460</v>
      </c>
    </row>
    <row r="195" spans="5:8">
      <c r="E195">
        <f t="shared" si="2"/>
        <v>195</v>
      </c>
      <c r="F195" t="s">
        <v>2606</v>
      </c>
      <c r="G195" t="s">
        <v>2607</v>
      </c>
      <c r="H195" t="s">
        <v>461</v>
      </c>
    </row>
    <row r="196" spans="5:8">
      <c r="E196">
        <f t="shared" ref="E196:E259" si="3">E195+1</f>
        <v>196</v>
      </c>
      <c r="F196" t="s">
        <v>2608</v>
      </c>
      <c r="G196" t="s">
        <v>2609</v>
      </c>
      <c r="H196" t="s">
        <v>462</v>
      </c>
    </row>
    <row r="197" spans="5:8">
      <c r="E197">
        <f t="shared" si="3"/>
        <v>197</v>
      </c>
      <c r="F197" t="s">
        <v>2610</v>
      </c>
      <c r="G197" t="s">
        <v>2611</v>
      </c>
      <c r="H197" t="s">
        <v>463</v>
      </c>
    </row>
    <row r="198" spans="5:8">
      <c r="E198">
        <f t="shared" si="3"/>
        <v>198</v>
      </c>
      <c r="F198" t="s">
        <v>2612</v>
      </c>
      <c r="G198" t="s">
        <v>2613</v>
      </c>
      <c r="H198" t="s">
        <v>464</v>
      </c>
    </row>
    <row r="199" spans="5:8">
      <c r="E199">
        <f t="shared" si="3"/>
        <v>199</v>
      </c>
      <c r="F199" t="s">
        <v>2614</v>
      </c>
      <c r="G199" t="s">
        <v>2615</v>
      </c>
      <c r="H199" t="s">
        <v>465</v>
      </c>
    </row>
    <row r="200" spans="5:8">
      <c r="E200">
        <f t="shared" si="3"/>
        <v>200</v>
      </c>
      <c r="F200" t="s">
        <v>2616</v>
      </c>
      <c r="G200" t="s">
        <v>2617</v>
      </c>
      <c r="H200" t="s">
        <v>466</v>
      </c>
    </row>
    <row r="201" spans="5:8">
      <c r="E201">
        <f t="shared" si="3"/>
        <v>201</v>
      </c>
      <c r="F201" t="s">
        <v>2618</v>
      </c>
      <c r="G201" t="s">
        <v>2619</v>
      </c>
      <c r="H201" t="s">
        <v>467</v>
      </c>
    </row>
    <row r="202" spans="5:8">
      <c r="E202">
        <f t="shared" si="3"/>
        <v>202</v>
      </c>
      <c r="F202" t="s">
        <v>2620</v>
      </c>
      <c r="G202" t="s">
        <v>2621</v>
      </c>
      <c r="H202" t="s">
        <v>468</v>
      </c>
    </row>
    <row r="203" spans="5:8">
      <c r="E203">
        <f t="shared" si="3"/>
        <v>203</v>
      </c>
      <c r="F203" t="s">
        <v>2622</v>
      </c>
      <c r="G203" t="s">
        <v>2623</v>
      </c>
      <c r="H203" t="s">
        <v>469</v>
      </c>
    </row>
    <row r="204" spans="5:8">
      <c r="E204">
        <f t="shared" si="3"/>
        <v>204</v>
      </c>
      <c r="F204" t="s">
        <v>2624</v>
      </c>
      <c r="G204" t="s">
        <v>2625</v>
      </c>
      <c r="H204" t="s">
        <v>470</v>
      </c>
    </row>
    <row r="205" spans="5:8">
      <c r="E205">
        <f t="shared" si="3"/>
        <v>205</v>
      </c>
      <c r="F205" t="s">
        <v>2626</v>
      </c>
      <c r="G205" t="s">
        <v>2627</v>
      </c>
      <c r="H205" t="s">
        <v>471</v>
      </c>
    </row>
    <row r="206" spans="5:8">
      <c r="E206">
        <f t="shared" si="3"/>
        <v>206</v>
      </c>
      <c r="F206" t="s">
        <v>2628</v>
      </c>
      <c r="G206" t="s">
        <v>2629</v>
      </c>
      <c r="H206" t="s">
        <v>472</v>
      </c>
    </row>
    <row r="207" spans="5:8">
      <c r="E207">
        <f t="shared" si="3"/>
        <v>207</v>
      </c>
      <c r="F207" t="s">
        <v>2630</v>
      </c>
      <c r="G207" t="s">
        <v>2631</v>
      </c>
      <c r="H207" t="s">
        <v>473</v>
      </c>
    </row>
    <row r="208" spans="5:8">
      <c r="E208">
        <f t="shared" si="3"/>
        <v>208</v>
      </c>
      <c r="F208" t="s">
        <v>2632</v>
      </c>
      <c r="G208" t="s">
        <v>2633</v>
      </c>
      <c r="H208" t="s">
        <v>474</v>
      </c>
    </row>
    <row r="209" spans="5:8">
      <c r="E209">
        <f t="shared" si="3"/>
        <v>209</v>
      </c>
      <c r="F209" t="s">
        <v>2634</v>
      </c>
      <c r="G209" t="s">
        <v>2635</v>
      </c>
      <c r="H209" t="s">
        <v>475</v>
      </c>
    </row>
    <row r="210" spans="5:8">
      <c r="E210">
        <f t="shared" si="3"/>
        <v>210</v>
      </c>
      <c r="F210" t="s">
        <v>2636</v>
      </c>
      <c r="G210" t="s">
        <v>2637</v>
      </c>
      <c r="H210" t="s">
        <v>476</v>
      </c>
    </row>
    <row r="211" spans="5:8">
      <c r="E211">
        <f t="shared" si="3"/>
        <v>211</v>
      </c>
      <c r="F211" t="s">
        <v>2638</v>
      </c>
      <c r="G211" t="s">
        <v>2639</v>
      </c>
      <c r="H211" t="s">
        <v>477</v>
      </c>
    </row>
    <row r="212" spans="5:8">
      <c r="E212">
        <f t="shared" si="3"/>
        <v>212</v>
      </c>
      <c r="F212" t="s">
        <v>2640</v>
      </c>
      <c r="G212" t="s">
        <v>2641</v>
      </c>
      <c r="H212" t="s">
        <v>478</v>
      </c>
    </row>
    <row r="213" spans="5:8">
      <c r="E213">
        <f t="shared" si="3"/>
        <v>213</v>
      </c>
      <c r="F213" t="s">
        <v>2642</v>
      </c>
      <c r="G213" t="s">
        <v>2643</v>
      </c>
      <c r="H213" t="s">
        <v>479</v>
      </c>
    </row>
    <row r="214" spans="5:8">
      <c r="E214">
        <f t="shared" si="3"/>
        <v>214</v>
      </c>
      <c r="F214" t="s">
        <v>2644</v>
      </c>
      <c r="G214" t="s">
        <v>2645</v>
      </c>
      <c r="H214" t="s">
        <v>480</v>
      </c>
    </row>
    <row r="215" spans="5:8">
      <c r="E215">
        <f t="shared" si="3"/>
        <v>215</v>
      </c>
      <c r="F215" t="s">
        <v>2646</v>
      </c>
      <c r="G215" t="s">
        <v>2647</v>
      </c>
      <c r="H215" t="s">
        <v>481</v>
      </c>
    </row>
    <row r="216" spans="5:8">
      <c r="E216">
        <f t="shared" si="3"/>
        <v>216</v>
      </c>
      <c r="F216" t="s">
        <v>2648</v>
      </c>
      <c r="G216" t="s">
        <v>2649</v>
      </c>
      <c r="H216" t="s">
        <v>482</v>
      </c>
    </row>
    <row r="217" spans="5:8">
      <c r="E217">
        <f t="shared" si="3"/>
        <v>217</v>
      </c>
      <c r="F217" t="s">
        <v>2650</v>
      </c>
      <c r="G217" t="s">
        <v>2651</v>
      </c>
      <c r="H217" t="s">
        <v>483</v>
      </c>
    </row>
    <row r="218" spans="5:8">
      <c r="E218">
        <f t="shared" si="3"/>
        <v>218</v>
      </c>
      <c r="F218" t="s">
        <v>2652</v>
      </c>
      <c r="G218" t="s">
        <v>2653</v>
      </c>
      <c r="H218" t="s">
        <v>484</v>
      </c>
    </row>
    <row r="219" spans="5:8">
      <c r="E219">
        <f t="shared" si="3"/>
        <v>219</v>
      </c>
      <c r="F219" t="s">
        <v>2654</v>
      </c>
      <c r="G219" t="s">
        <v>2655</v>
      </c>
      <c r="H219" t="s">
        <v>485</v>
      </c>
    </row>
    <row r="220" spans="5:8">
      <c r="E220">
        <f t="shared" si="3"/>
        <v>220</v>
      </c>
      <c r="F220" t="s">
        <v>2656</v>
      </c>
      <c r="G220" t="s">
        <v>2657</v>
      </c>
      <c r="H220" t="s">
        <v>486</v>
      </c>
    </row>
    <row r="221" spans="5:8">
      <c r="E221">
        <f t="shared" si="3"/>
        <v>221</v>
      </c>
      <c r="F221" t="s">
        <v>2658</v>
      </c>
      <c r="G221" t="s">
        <v>2659</v>
      </c>
      <c r="H221" t="s">
        <v>487</v>
      </c>
    </row>
    <row r="222" spans="5:8">
      <c r="E222">
        <f t="shared" si="3"/>
        <v>222</v>
      </c>
      <c r="F222" t="s">
        <v>2660</v>
      </c>
      <c r="G222" t="s">
        <v>2661</v>
      </c>
      <c r="H222" t="s">
        <v>488</v>
      </c>
    </row>
    <row r="223" spans="5:8">
      <c r="E223">
        <f t="shared" si="3"/>
        <v>223</v>
      </c>
      <c r="F223" t="s">
        <v>2662</v>
      </c>
      <c r="G223" t="s">
        <v>2663</v>
      </c>
      <c r="H223" t="s">
        <v>489</v>
      </c>
    </row>
    <row r="224" spans="5:8">
      <c r="E224">
        <f t="shared" si="3"/>
        <v>224</v>
      </c>
      <c r="F224" t="s">
        <v>2664</v>
      </c>
      <c r="G224" t="s">
        <v>2665</v>
      </c>
      <c r="H224" t="s">
        <v>490</v>
      </c>
    </row>
    <row r="225" spans="5:8">
      <c r="E225">
        <f t="shared" si="3"/>
        <v>225</v>
      </c>
      <c r="F225" t="s">
        <v>2666</v>
      </c>
      <c r="G225" t="s">
        <v>2667</v>
      </c>
      <c r="H225" t="s">
        <v>491</v>
      </c>
    </row>
    <row r="226" spans="5:8">
      <c r="E226">
        <f t="shared" si="3"/>
        <v>226</v>
      </c>
      <c r="F226" t="s">
        <v>2668</v>
      </c>
      <c r="G226" t="s">
        <v>2669</v>
      </c>
      <c r="H226" t="s">
        <v>492</v>
      </c>
    </row>
    <row r="227" spans="5:8">
      <c r="E227">
        <f t="shared" si="3"/>
        <v>227</v>
      </c>
      <c r="F227" t="s">
        <v>2670</v>
      </c>
      <c r="G227" t="s">
        <v>2671</v>
      </c>
      <c r="H227" t="s">
        <v>493</v>
      </c>
    </row>
    <row r="228" spans="5:8">
      <c r="E228">
        <f t="shared" si="3"/>
        <v>228</v>
      </c>
      <c r="F228" t="s">
        <v>2672</v>
      </c>
      <c r="G228" t="s">
        <v>2673</v>
      </c>
      <c r="H228" t="s">
        <v>494</v>
      </c>
    </row>
    <row r="229" spans="5:8">
      <c r="E229">
        <f t="shared" si="3"/>
        <v>229</v>
      </c>
      <c r="F229" t="s">
        <v>2674</v>
      </c>
      <c r="G229" t="s">
        <v>2675</v>
      </c>
      <c r="H229" t="s">
        <v>495</v>
      </c>
    </row>
    <row r="230" spans="5:8">
      <c r="E230">
        <f t="shared" si="3"/>
        <v>230</v>
      </c>
      <c r="F230" t="s">
        <v>2676</v>
      </c>
      <c r="G230" t="s">
        <v>2677</v>
      </c>
      <c r="H230" t="s">
        <v>496</v>
      </c>
    </row>
    <row r="231" spans="5:8">
      <c r="E231">
        <f t="shared" si="3"/>
        <v>231</v>
      </c>
      <c r="F231" t="s">
        <v>2678</v>
      </c>
      <c r="G231" t="s">
        <v>2679</v>
      </c>
      <c r="H231" t="s">
        <v>497</v>
      </c>
    </row>
    <row r="232" spans="5:8">
      <c r="E232">
        <f t="shared" si="3"/>
        <v>232</v>
      </c>
      <c r="F232" t="s">
        <v>2680</v>
      </c>
      <c r="G232" t="s">
        <v>2681</v>
      </c>
      <c r="H232" t="s">
        <v>498</v>
      </c>
    </row>
    <row r="233" spans="5:8">
      <c r="E233">
        <f t="shared" si="3"/>
        <v>233</v>
      </c>
      <c r="F233" t="s">
        <v>2682</v>
      </c>
      <c r="G233" t="s">
        <v>2683</v>
      </c>
      <c r="H233" t="s">
        <v>499</v>
      </c>
    </row>
    <row r="234" spans="5:8">
      <c r="E234">
        <f t="shared" si="3"/>
        <v>234</v>
      </c>
      <c r="F234" t="s">
        <v>2684</v>
      </c>
      <c r="G234" t="s">
        <v>2685</v>
      </c>
      <c r="H234" t="s">
        <v>500</v>
      </c>
    </row>
    <row r="235" spans="5:8">
      <c r="E235">
        <f t="shared" si="3"/>
        <v>235</v>
      </c>
      <c r="F235" t="s">
        <v>2686</v>
      </c>
      <c r="G235" t="s">
        <v>2687</v>
      </c>
      <c r="H235" t="s">
        <v>501</v>
      </c>
    </row>
    <row r="236" spans="5:8">
      <c r="E236">
        <f t="shared" si="3"/>
        <v>236</v>
      </c>
      <c r="F236" t="s">
        <v>2688</v>
      </c>
      <c r="G236" t="s">
        <v>2689</v>
      </c>
      <c r="H236" t="s">
        <v>502</v>
      </c>
    </row>
    <row r="237" spans="5:8">
      <c r="E237">
        <f t="shared" si="3"/>
        <v>237</v>
      </c>
      <c r="F237" t="s">
        <v>2690</v>
      </c>
      <c r="G237" t="s">
        <v>2691</v>
      </c>
      <c r="H237" t="s">
        <v>503</v>
      </c>
    </row>
    <row r="238" spans="5:8">
      <c r="E238">
        <f t="shared" si="3"/>
        <v>238</v>
      </c>
      <c r="F238" t="s">
        <v>2692</v>
      </c>
      <c r="G238" t="s">
        <v>2693</v>
      </c>
      <c r="H238" t="s">
        <v>504</v>
      </c>
    </row>
    <row r="239" spans="5:8">
      <c r="E239">
        <f t="shared" si="3"/>
        <v>239</v>
      </c>
      <c r="F239" t="s">
        <v>2694</v>
      </c>
      <c r="G239" t="s">
        <v>2695</v>
      </c>
      <c r="H239" t="s">
        <v>505</v>
      </c>
    </row>
    <row r="240" spans="5:8">
      <c r="E240">
        <f t="shared" si="3"/>
        <v>240</v>
      </c>
      <c r="F240" t="s">
        <v>2696</v>
      </c>
      <c r="G240" t="s">
        <v>2697</v>
      </c>
      <c r="H240" t="s">
        <v>506</v>
      </c>
    </row>
    <row r="241" spans="5:8">
      <c r="E241">
        <f t="shared" si="3"/>
        <v>241</v>
      </c>
      <c r="F241" t="s">
        <v>2698</v>
      </c>
      <c r="G241" t="s">
        <v>2699</v>
      </c>
      <c r="H241" t="s">
        <v>507</v>
      </c>
    </row>
    <row r="242" spans="5:8">
      <c r="E242">
        <f t="shared" si="3"/>
        <v>242</v>
      </c>
      <c r="F242" t="s">
        <v>2700</v>
      </c>
      <c r="G242" t="s">
        <v>2701</v>
      </c>
      <c r="H242" t="s">
        <v>508</v>
      </c>
    </row>
    <row r="243" spans="5:8">
      <c r="E243">
        <f t="shared" si="3"/>
        <v>243</v>
      </c>
      <c r="F243" t="s">
        <v>2702</v>
      </c>
      <c r="G243" t="s">
        <v>2703</v>
      </c>
      <c r="H243" t="s">
        <v>509</v>
      </c>
    </row>
    <row r="244" spans="5:8">
      <c r="E244">
        <f t="shared" si="3"/>
        <v>244</v>
      </c>
      <c r="F244" t="s">
        <v>2704</v>
      </c>
      <c r="G244" t="s">
        <v>2705</v>
      </c>
      <c r="H244" t="s">
        <v>510</v>
      </c>
    </row>
    <row r="245" spans="5:8">
      <c r="E245">
        <f t="shared" si="3"/>
        <v>245</v>
      </c>
      <c r="F245" t="s">
        <v>2706</v>
      </c>
      <c r="G245" t="s">
        <v>2707</v>
      </c>
      <c r="H245" t="s">
        <v>511</v>
      </c>
    </row>
    <row r="246" spans="5:8">
      <c r="E246">
        <f t="shared" si="3"/>
        <v>246</v>
      </c>
      <c r="F246" t="s">
        <v>2708</v>
      </c>
      <c r="G246" t="s">
        <v>2709</v>
      </c>
      <c r="H246" t="s">
        <v>512</v>
      </c>
    </row>
    <row r="247" spans="5:8">
      <c r="E247">
        <f t="shared" si="3"/>
        <v>247</v>
      </c>
      <c r="F247" t="s">
        <v>2710</v>
      </c>
      <c r="G247" t="s">
        <v>2711</v>
      </c>
      <c r="H247" t="s">
        <v>513</v>
      </c>
    </row>
    <row r="248" spans="5:8">
      <c r="E248">
        <f t="shared" si="3"/>
        <v>248</v>
      </c>
      <c r="F248" t="s">
        <v>2712</v>
      </c>
      <c r="G248" t="s">
        <v>2713</v>
      </c>
      <c r="H248" t="s">
        <v>514</v>
      </c>
    </row>
    <row r="249" spans="5:8">
      <c r="E249">
        <f t="shared" si="3"/>
        <v>249</v>
      </c>
      <c r="F249" t="s">
        <v>2714</v>
      </c>
      <c r="G249" t="s">
        <v>2715</v>
      </c>
      <c r="H249" t="s">
        <v>515</v>
      </c>
    </row>
    <row r="250" spans="5:8">
      <c r="E250">
        <f t="shared" si="3"/>
        <v>250</v>
      </c>
      <c r="F250" t="s">
        <v>2716</v>
      </c>
      <c r="G250" t="s">
        <v>2717</v>
      </c>
      <c r="H250" t="s">
        <v>516</v>
      </c>
    </row>
    <row r="251" spans="5:8">
      <c r="E251">
        <f t="shared" si="3"/>
        <v>251</v>
      </c>
      <c r="F251" t="s">
        <v>2718</v>
      </c>
      <c r="G251" t="s">
        <v>2719</v>
      </c>
      <c r="H251" t="s">
        <v>517</v>
      </c>
    </row>
    <row r="252" spans="5:8">
      <c r="E252">
        <f t="shared" si="3"/>
        <v>252</v>
      </c>
      <c r="F252" t="s">
        <v>2720</v>
      </c>
      <c r="G252" t="s">
        <v>2721</v>
      </c>
      <c r="H252" t="s">
        <v>518</v>
      </c>
    </row>
    <row r="253" spans="5:8">
      <c r="E253">
        <f t="shared" si="3"/>
        <v>253</v>
      </c>
      <c r="F253" t="s">
        <v>2722</v>
      </c>
      <c r="G253" t="s">
        <v>2723</v>
      </c>
      <c r="H253" t="s">
        <v>519</v>
      </c>
    </row>
    <row r="254" spans="5:8">
      <c r="E254">
        <f t="shared" si="3"/>
        <v>254</v>
      </c>
      <c r="F254" t="s">
        <v>2724</v>
      </c>
      <c r="G254" t="s">
        <v>2725</v>
      </c>
      <c r="H254" t="s">
        <v>520</v>
      </c>
    </row>
    <row r="255" spans="5:8">
      <c r="E255">
        <f t="shared" si="3"/>
        <v>255</v>
      </c>
      <c r="F255" t="s">
        <v>2726</v>
      </c>
      <c r="G255" t="s">
        <v>2727</v>
      </c>
      <c r="H255" t="s">
        <v>521</v>
      </c>
    </row>
    <row r="256" spans="5:8">
      <c r="E256">
        <f t="shared" si="3"/>
        <v>256</v>
      </c>
      <c r="F256" t="s">
        <v>2728</v>
      </c>
      <c r="G256" t="s">
        <v>2729</v>
      </c>
      <c r="H256" t="s">
        <v>522</v>
      </c>
    </row>
    <row r="257" spans="5:8">
      <c r="E257">
        <f t="shared" si="3"/>
        <v>257</v>
      </c>
      <c r="F257" t="s">
        <v>2227</v>
      </c>
      <c r="G257" t="s">
        <v>2226</v>
      </c>
      <c r="H257" t="s">
        <v>523</v>
      </c>
    </row>
    <row r="258" spans="5:8">
      <c r="E258">
        <f t="shared" si="3"/>
        <v>258</v>
      </c>
      <c r="F258" t="s">
        <v>2730</v>
      </c>
      <c r="G258" t="s">
        <v>2730</v>
      </c>
      <c r="H258" t="s">
        <v>524</v>
      </c>
    </row>
    <row r="259" spans="5:8">
      <c r="E259">
        <f t="shared" si="3"/>
        <v>259</v>
      </c>
      <c r="F259" t="s">
        <v>2731</v>
      </c>
      <c r="G259" t="s">
        <v>2732</v>
      </c>
      <c r="H259" t="s">
        <v>525</v>
      </c>
    </row>
    <row r="260" spans="5:8">
      <c r="E260">
        <f t="shared" ref="E260:E323" si="4">E259+1</f>
        <v>260</v>
      </c>
      <c r="F260" t="s">
        <v>2733</v>
      </c>
      <c r="G260" t="s">
        <v>2734</v>
      </c>
      <c r="H260" t="s">
        <v>526</v>
      </c>
    </row>
    <row r="261" spans="5:8">
      <c r="E261">
        <f t="shared" si="4"/>
        <v>261</v>
      </c>
      <c r="F261" t="s">
        <v>2735</v>
      </c>
      <c r="G261" t="s">
        <v>2736</v>
      </c>
      <c r="H261" t="s">
        <v>527</v>
      </c>
    </row>
    <row r="262" spans="5:8">
      <c r="E262">
        <f t="shared" si="4"/>
        <v>262</v>
      </c>
      <c r="F262" t="s">
        <v>2737</v>
      </c>
      <c r="G262" t="s">
        <v>2738</v>
      </c>
      <c r="H262" t="s">
        <v>528</v>
      </c>
    </row>
    <row r="263" spans="5:8">
      <c r="E263">
        <f t="shared" si="4"/>
        <v>263</v>
      </c>
      <c r="F263" t="s">
        <v>2739</v>
      </c>
      <c r="G263" t="s">
        <v>2740</v>
      </c>
      <c r="H263" t="s">
        <v>529</v>
      </c>
    </row>
    <row r="264" spans="5:8">
      <c r="E264">
        <f t="shared" si="4"/>
        <v>264</v>
      </c>
      <c r="F264" t="s">
        <v>2741</v>
      </c>
      <c r="G264" t="s">
        <v>2742</v>
      </c>
      <c r="H264" t="s">
        <v>530</v>
      </c>
    </row>
    <row r="265" spans="5:8">
      <c r="E265">
        <f t="shared" si="4"/>
        <v>265</v>
      </c>
      <c r="F265" t="s">
        <v>2743</v>
      </c>
      <c r="G265" t="s">
        <v>2744</v>
      </c>
      <c r="H265" t="s">
        <v>531</v>
      </c>
    </row>
    <row r="266" spans="5:8">
      <c r="E266">
        <f t="shared" si="4"/>
        <v>266</v>
      </c>
      <c r="F266" t="s">
        <v>2745</v>
      </c>
      <c r="G266" t="s">
        <v>2746</v>
      </c>
      <c r="H266" t="s">
        <v>532</v>
      </c>
    </row>
    <row r="267" spans="5:8">
      <c r="E267">
        <f t="shared" si="4"/>
        <v>267</v>
      </c>
      <c r="F267" t="s">
        <v>2747</v>
      </c>
      <c r="G267" t="s">
        <v>2748</v>
      </c>
      <c r="H267" t="s">
        <v>533</v>
      </c>
    </row>
    <row r="268" spans="5:8">
      <c r="E268">
        <f t="shared" si="4"/>
        <v>268</v>
      </c>
      <c r="F268" t="s">
        <v>2749</v>
      </c>
      <c r="G268" t="s">
        <v>2750</v>
      </c>
      <c r="H268" t="s">
        <v>534</v>
      </c>
    </row>
    <row r="269" spans="5:8">
      <c r="E269">
        <f t="shared" si="4"/>
        <v>269</v>
      </c>
      <c r="F269" t="s">
        <v>2751</v>
      </c>
      <c r="G269" t="s">
        <v>2752</v>
      </c>
      <c r="H269" t="s">
        <v>535</v>
      </c>
    </row>
    <row r="270" spans="5:8">
      <c r="E270">
        <f t="shared" si="4"/>
        <v>270</v>
      </c>
      <c r="F270" t="s">
        <v>2753</v>
      </c>
      <c r="G270" t="s">
        <v>2754</v>
      </c>
      <c r="H270" t="s">
        <v>536</v>
      </c>
    </row>
    <row r="271" spans="5:8">
      <c r="E271">
        <f t="shared" si="4"/>
        <v>271</v>
      </c>
      <c r="F271" t="s">
        <v>2755</v>
      </c>
      <c r="G271" t="s">
        <v>2756</v>
      </c>
      <c r="H271" t="s">
        <v>537</v>
      </c>
    </row>
    <row r="272" spans="5:8">
      <c r="E272">
        <f t="shared" si="4"/>
        <v>272</v>
      </c>
      <c r="F272" t="s">
        <v>2757</v>
      </c>
      <c r="G272" t="s">
        <v>2758</v>
      </c>
      <c r="H272" t="s">
        <v>538</v>
      </c>
    </row>
    <row r="273" spans="5:8">
      <c r="E273">
        <f t="shared" si="4"/>
        <v>273</v>
      </c>
      <c r="F273" t="s">
        <v>2759</v>
      </c>
      <c r="G273" t="s">
        <v>2760</v>
      </c>
      <c r="H273" t="s">
        <v>539</v>
      </c>
    </row>
    <row r="274" spans="5:8">
      <c r="E274">
        <f t="shared" si="4"/>
        <v>274</v>
      </c>
      <c r="F274" t="s">
        <v>2761</v>
      </c>
      <c r="G274" t="s">
        <v>2762</v>
      </c>
      <c r="H274" t="s">
        <v>540</v>
      </c>
    </row>
    <row r="275" spans="5:8">
      <c r="E275">
        <f t="shared" si="4"/>
        <v>275</v>
      </c>
      <c r="F275" t="s">
        <v>2763</v>
      </c>
      <c r="G275" t="s">
        <v>2764</v>
      </c>
      <c r="H275" t="s">
        <v>541</v>
      </c>
    </row>
    <row r="276" spans="5:8">
      <c r="E276">
        <f t="shared" si="4"/>
        <v>276</v>
      </c>
      <c r="F276" t="s">
        <v>2765</v>
      </c>
      <c r="G276" t="s">
        <v>2766</v>
      </c>
      <c r="H276" t="s">
        <v>542</v>
      </c>
    </row>
    <row r="277" spans="5:8">
      <c r="E277">
        <f t="shared" si="4"/>
        <v>277</v>
      </c>
      <c r="F277" t="s">
        <v>2767</v>
      </c>
      <c r="G277" t="s">
        <v>2768</v>
      </c>
      <c r="H277" t="s">
        <v>543</v>
      </c>
    </row>
    <row r="278" spans="5:8">
      <c r="E278">
        <f t="shared" si="4"/>
        <v>278</v>
      </c>
      <c r="F278" t="s">
        <v>2769</v>
      </c>
      <c r="G278" t="s">
        <v>2770</v>
      </c>
      <c r="H278" t="s">
        <v>544</v>
      </c>
    </row>
    <row r="279" spans="5:8">
      <c r="E279">
        <f t="shared" si="4"/>
        <v>279</v>
      </c>
      <c r="F279" t="s">
        <v>2771</v>
      </c>
      <c r="G279" t="s">
        <v>2772</v>
      </c>
      <c r="H279" t="s">
        <v>545</v>
      </c>
    </row>
    <row r="280" spans="5:8">
      <c r="E280">
        <f t="shared" si="4"/>
        <v>280</v>
      </c>
      <c r="F280" t="s">
        <v>2773</v>
      </c>
      <c r="G280" t="s">
        <v>2774</v>
      </c>
      <c r="H280" t="s">
        <v>546</v>
      </c>
    </row>
    <row r="281" spans="5:8">
      <c r="E281">
        <f t="shared" si="4"/>
        <v>281</v>
      </c>
      <c r="F281" t="s">
        <v>2775</v>
      </c>
      <c r="G281" t="s">
        <v>2196</v>
      </c>
      <c r="H281" t="s">
        <v>547</v>
      </c>
    </row>
    <row r="282" spans="5:8">
      <c r="E282">
        <f t="shared" si="4"/>
        <v>282</v>
      </c>
      <c r="F282" t="s">
        <v>2776</v>
      </c>
      <c r="G282" t="s">
        <v>2777</v>
      </c>
      <c r="H282" t="s">
        <v>548</v>
      </c>
    </row>
    <row r="283" spans="5:8">
      <c r="E283">
        <f t="shared" si="4"/>
        <v>283</v>
      </c>
      <c r="F283" t="s">
        <v>2778</v>
      </c>
      <c r="G283" t="s">
        <v>2779</v>
      </c>
      <c r="H283" t="s">
        <v>549</v>
      </c>
    </row>
    <row r="284" spans="5:8">
      <c r="E284">
        <f t="shared" si="4"/>
        <v>284</v>
      </c>
      <c r="F284" t="s">
        <v>2780</v>
      </c>
      <c r="G284" t="s">
        <v>2781</v>
      </c>
      <c r="H284" t="s">
        <v>550</v>
      </c>
    </row>
    <row r="285" spans="5:8">
      <c r="E285">
        <f t="shared" si="4"/>
        <v>285</v>
      </c>
      <c r="F285" t="s">
        <v>2782</v>
      </c>
      <c r="G285" t="s">
        <v>2783</v>
      </c>
      <c r="H285" t="s">
        <v>551</v>
      </c>
    </row>
    <row r="286" spans="5:8">
      <c r="E286">
        <f t="shared" si="4"/>
        <v>286</v>
      </c>
      <c r="F286" t="s">
        <v>2784</v>
      </c>
      <c r="G286" t="s">
        <v>2785</v>
      </c>
      <c r="H286" t="s">
        <v>552</v>
      </c>
    </row>
    <row r="287" spans="5:8">
      <c r="E287">
        <f t="shared" si="4"/>
        <v>287</v>
      </c>
      <c r="F287" t="s">
        <v>2786</v>
      </c>
      <c r="G287" t="s">
        <v>2787</v>
      </c>
      <c r="H287" t="s">
        <v>553</v>
      </c>
    </row>
    <row r="288" spans="5:8">
      <c r="E288">
        <f t="shared" si="4"/>
        <v>288</v>
      </c>
      <c r="F288" t="s">
        <v>2788</v>
      </c>
      <c r="G288" t="s">
        <v>2789</v>
      </c>
      <c r="H288" t="s">
        <v>554</v>
      </c>
    </row>
    <row r="289" spans="5:8">
      <c r="E289">
        <f t="shared" si="4"/>
        <v>289</v>
      </c>
      <c r="F289" t="s">
        <v>2790</v>
      </c>
      <c r="G289" t="s">
        <v>2791</v>
      </c>
      <c r="H289" t="s">
        <v>555</v>
      </c>
    </row>
    <row r="290" spans="5:8">
      <c r="E290">
        <f t="shared" si="4"/>
        <v>290</v>
      </c>
      <c r="F290" t="s">
        <v>2792</v>
      </c>
      <c r="G290" t="s">
        <v>2793</v>
      </c>
      <c r="H290" t="s">
        <v>556</v>
      </c>
    </row>
    <row r="291" spans="5:8">
      <c r="E291">
        <f t="shared" si="4"/>
        <v>291</v>
      </c>
      <c r="F291" t="s">
        <v>2794</v>
      </c>
      <c r="G291" t="s">
        <v>2795</v>
      </c>
      <c r="H291" t="s">
        <v>557</v>
      </c>
    </row>
    <row r="292" spans="5:8">
      <c r="E292">
        <f t="shared" si="4"/>
        <v>292</v>
      </c>
      <c r="F292" t="s">
        <v>2796</v>
      </c>
      <c r="G292" t="s">
        <v>2797</v>
      </c>
      <c r="H292" t="s">
        <v>558</v>
      </c>
    </row>
    <row r="293" spans="5:8">
      <c r="E293">
        <f t="shared" si="4"/>
        <v>293</v>
      </c>
      <c r="F293" t="s">
        <v>2798</v>
      </c>
      <c r="G293" t="s">
        <v>2799</v>
      </c>
      <c r="H293" t="s">
        <v>559</v>
      </c>
    </row>
    <row r="294" spans="5:8">
      <c r="E294">
        <f t="shared" si="4"/>
        <v>294</v>
      </c>
      <c r="F294" t="s">
        <v>2800</v>
      </c>
      <c r="G294" t="s">
        <v>2801</v>
      </c>
      <c r="H294" t="s">
        <v>560</v>
      </c>
    </row>
    <row r="295" spans="5:8">
      <c r="E295">
        <f t="shared" si="4"/>
        <v>295</v>
      </c>
      <c r="F295" t="s">
        <v>2802</v>
      </c>
      <c r="G295" t="s">
        <v>2803</v>
      </c>
      <c r="H295" t="s">
        <v>561</v>
      </c>
    </row>
    <row r="296" spans="5:8">
      <c r="E296">
        <f t="shared" si="4"/>
        <v>296</v>
      </c>
      <c r="F296" t="s">
        <v>2804</v>
      </c>
      <c r="G296" t="s">
        <v>2805</v>
      </c>
      <c r="H296" t="s">
        <v>562</v>
      </c>
    </row>
    <row r="297" spans="5:8">
      <c r="E297">
        <f t="shared" si="4"/>
        <v>297</v>
      </c>
      <c r="F297" t="s">
        <v>2806</v>
      </c>
      <c r="G297" t="s">
        <v>2807</v>
      </c>
      <c r="H297" t="s">
        <v>563</v>
      </c>
    </row>
    <row r="298" spans="5:8">
      <c r="E298">
        <f t="shared" si="4"/>
        <v>298</v>
      </c>
      <c r="F298" t="s">
        <v>2808</v>
      </c>
      <c r="G298" t="s">
        <v>2809</v>
      </c>
      <c r="H298" t="s">
        <v>564</v>
      </c>
    </row>
    <row r="299" spans="5:8">
      <c r="E299">
        <f t="shared" si="4"/>
        <v>299</v>
      </c>
      <c r="F299" t="s">
        <v>2810</v>
      </c>
      <c r="G299" t="s">
        <v>2811</v>
      </c>
      <c r="H299" t="s">
        <v>565</v>
      </c>
    </row>
    <row r="300" spans="5:8">
      <c r="E300">
        <f t="shared" si="4"/>
        <v>300</v>
      </c>
      <c r="F300" t="s">
        <v>2812</v>
      </c>
      <c r="G300" t="s">
        <v>2813</v>
      </c>
      <c r="H300" t="s">
        <v>566</v>
      </c>
    </row>
    <row r="301" spans="5:8">
      <c r="E301">
        <f t="shared" si="4"/>
        <v>301</v>
      </c>
      <c r="F301" t="s">
        <v>2814</v>
      </c>
      <c r="G301" t="s">
        <v>2815</v>
      </c>
      <c r="H301" t="s">
        <v>567</v>
      </c>
    </row>
    <row r="302" spans="5:8">
      <c r="E302">
        <f t="shared" si="4"/>
        <v>302</v>
      </c>
      <c r="F302" t="s">
        <v>2816</v>
      </c>
      <c r="G302" t="s">
        <v>2817</v>
      </c>
      <c r="H302" t="s">
        <v>568</v>
      </c>
    </row>
    <row r="303" spans="5:8">
      <c r="E303">
        <f t="shared" si="4"/>
        <v>303</v>
      </c>
      <c r="F303" t="s">
        <v>2818</v>
      </c>
      <c r="G303" t="s">
        <v>2819</v>
      </c>
      <c r="H303" t="s">
        <v>569</v>
      </c>
    </row>
    <row r="304" spans="5:8">
      <c r="E304">
        <f t="shared" si="4"/>
        <v>304</v>
      </c>
      <c r="F304" t="s">
        <v>2820</v>
      </c>
      <c r="G304" t="s">
        <v>2821</v>
      </c>
      <c r="H304" t="s">
        <v>570</v>
      </c>
    </row>
    <row r="305" spans="5:8">
      <c r="E305">
        <f t="shared" si="4"/>
        <v>305</v>
      </c>
      <c r="F305" t="s">
        <v>2822</v>
      </c>
      <c r="G305" t="s">
        <v>2823</v>
      </c>
      <c r="H305" t="s">
        <v>571</v>
      </c>
    </row>
    <row r="306" spans="5:8">
      <c r="E306">
        <f t="shared" si="4"/>
        <v>306</v>
      </c>
      <c r="F306" t="s">
        <v>2824</v>
      </c>
      <c r="G306" t="s">
        <v>2825</v>
      </c>
      <c r="H306" t="s">
        <v>572</v>
      </c>
    </row>
    <row r="307" spans="5:8">
      <c r="E307">
        <f t="shared" si="4"/>
        <v>307</v>
      </c>
      <c r="F307" t="s">
        <v>2826</v>
      </c>
      <c r="G307" t="s">
        <v>2827</v>
      </c>
      <c r="H307" t="s">
        <v>573</v>
      </c>
    </row>
    <row r="308" spans="5:8">
      <c r="E308">
        <f t="shared" si="4"/>
        <v>308</v>
      </c>
      <c r="F308" t="s">
        <v>2828</v>
      </c>
      <c r="G308" t="s">
        <v>2829</v>
      </c>
      <c r="H308" t="s">
        <v>574</v>
      </c>
    </row>
    <row r="309" spans="5:8">
      <c r="E309">
        <f t="shared" si="4"/>
        <v>309</v>
      </c>
      <c r="F309" t="s">
        <v>2830</v>
      </c>
      <c r="G309" t="s">
        <v>2831</v>
      </c>
      <c r="H309" t="s">
        <v>575</v>
      </c>
    </row>
    <row r="310" spans="5:8">
      <c r="E310">
        <f t="shared" si="4"/>
        <v>310</v>
      </c>
      <c r="F310" t="s">
        <v>2832</v>
      </c>
      <c r="G310" t="s">
        <v>2833</v>
      </c>
      <c r="H310" t="s">
        <v>576</v>
      </c>
    </row>
    <row r="311" spans="5:8">
      <c r="E311">
        <f t="shared" si="4"/>
        <v>311</v>
      </c>
      <c r="F311" t="s">
        <v>2834</v>
      </c>
      <c r="G311" t="s">
        <v>2835</v>
      </c>
      <c r="H311" t="s">
        <v>577</v>
      </c>
    </row>
    <row r="312" spans="5:8">
      <c r="E312">
        <f t="shared" si="4"/>
        <v>312</v>
      </c>
      <c r="F312" t="s">
        <v>2836</v>
      </c>
      <c r="G312" t="s">
        <v>2837</v>
      </c>
      <c r="H312" t="s">
        <v>578</v>
      </c>
    </row>
    <row r="313" spans="5:8">
      <c r="E313">
        <f t="shared" si="4"/>
        <v>313</v>
      </c>
      <c r="F313" t="s">
        <v>2838</v>
      </c>
      <c r="G313" t="s">
        <v>2839</v>
      </c>
      <c r="H313" t="s">
        <v>579</v>
      </c>
    </row>
    <row r="314" spans="5:8">
      <c r="E314">
        <f t="shared" si="4"/>
        <v>314</v>
      </c>
      <c r="F314" t="s">
        <v>2840</v>
      </c>
      <c r="G314" t="s">
        <v>2841</v>
      </c>
      <c r="H314" t="s">
        <v>580</v>
      </c>
    </row>
    <row r="315" spans="5:8">
      <c r="E315">
        <f t="shared" si="4"/>
        <v>315</v>
      </c>
      <c r="F315" t="s">
        <v>2842</v>
      </c>
      <c r="G315" t="s">
        <v>2843</v>
      </c>
      <c r="H315" t="s">
        <v>581</v>
      </c>
    </row>
    <row r="316" spans="5:8">
      <c r="E316">
        <f t="shared" si="4"/>
        <v>316</v>
      </c>
      <c r="F316" t="s">
        <v>2844</v>
      </c>
      <c r="G316" t="s">
        <v>2845</v>
      </c>
      <c r="H316" t="s">
        <v>582</v>
      </c>
    </row>
    <row r="317" spans="5:8">
      <c r="E317">
        <f t="shared" si="4"/>
        <v>317</v>
      </c>
      <c r="F317" t="s">
        <v>2846</v>
      </c>
      <c r="G317" t="s">
        <v>2847</v>
      </c>
      <c r="H317" t="s">
        <v>583</v>
      </c>
    </row>
    <row r="318" spans="5:8">
      <c r="E318">
        <f t="shared" si="4"/>
        <v>318</v>
      </c>
      <c r="F318" t="s">
        <v>2848</v>
      </c>
      <c r="G318" t="s">
        <v>2849</v>
      </c>
      <c r="H318" t="s">
        <v>584</v>
      </c>
    </row>
    <row r="319" spans="5:8">
      <c r="E319">
        <f t="shared" si="4"/>
        <v>319</v>
      </c>
      <c r="F319" t="s">
        <v>2850</v>
      </c>
      <c r="G319" t="s">
        <v>2851</v>
      </c>
      <c r="H319" t="s">
        <v>585</v>
      </c>
    </row>
    <row r="320" spans="5:8">
      <c r="E320">
        <f t="shared" si="4"/>
        <v>320</v>
      </c>
      <c r="F320" t="s">
        <v>2852</v>
      </c>
      <c r="G320" t="s">
        <v>2853</v>
      </c>
      <c r="H320" t="s">
        <v>586</v>
      </c>
    </row>
    <row r="321" spans="5:8">
      <c r="E321">
        <f t="shared" si="4"/>
        <v>321</v>
      </c>
      <c r="F321" t="s">
        <v>2854</v>
      </c>
      <c r="G321" t="s">
        <v>2855</v>
      </c>
      <c r="H321" t="s">
        <v>587</v>
      </c>
    </row>
    <row r="322" spans="5:8">
      <c r="E322">
        <f t="shared" si="4"/>
        <v>322</v>
      </c>
      <c r="F322" t="s">
        <v>2856</v>
      </c>
      <c r="G322" t="s">
        <v>2857</v>
      </c>
      <c r="H322" t="s">
        <v>588</v>
      </c>
    </row>
    <row r="323" spans="5:8">
      <c r="E323">
        <f t="shared" si="4"/>
        <v>323</v>
      </c>
      <c r="F323" t="s">
        <v>2858</v>
      </c>
      <c r="G323" t="s">
        <v>2859</v>
      </c>
      <c r="H323" t="s">
        <v>589</v>
      </c>
    </row>
    <row r="324" spans="5:8">
      <c r="E324">
        <f t="shared" ref="E324:E387" si="5">E323+1</f>
        <v>324</v>
      </c>
      <c r="F324" t="s">
        <v>2860</v>
      </c>
      <c r="G324" t="s">
        <v>2861</v>
      </c>
      <c r="H324" t="s">
        <v>590</v>
      </c>
    </row>
    <row r="325" spans="5:8">
      <c r="E325">
        <f t="shared" si="5"/>
        <v>325</v>
      </c>
      <c r="F325" t="s">
        <v>2862</v>
      </c>
      <c r="G325" t="s">
        <v>2863</v>
      </c>
      <c r="H325" t="s">
        <v>591</v>
      </c>
    </row>
    <row r="326" spans="5:8">
      <c r="E326">
        <f t="shared" si="5"/>
        <v>326</v>
      </c>
      <c r="F326" t="s">
        <v>2864</v>
      </c>
      <c r="G326" t="s">
        <v>2865</v>
      </c>
      <c r="H326" t="s">
        <v>592</v>
      </c>
    </row>
    <row r="327" spans="5:8">
      <c r="E327">
        <f t="shared" si="5"/>
        <v>327</v>
      </c>
      <c r="F327" t="s">
        <v>2866</v>
      </c>
      <c r="G327" t="s">
        <v>2867</v>
      </c>
      <c r="H327" t="s">
        <v>593</v>
      </c>
    </row>
    <row r="328" spans="5:8">
      <c r="E328">
        <f t="shared" si="5"/>
        <v>328</v>
      </c>
      <c r="F328" t="s">
        <v>2868</v>
      </c>
      <c r="G328" t="s">
        <v>2869</v>
      </c>
      <c r="H328" t="s">
        <v>594</v>
      </c>
    </row>
    <row r="329" spans="5:8">
      <c r="E329">
        <f t="shared" si="5"/>
        <v>329</v>
      </c>
      <c r="F329" t="s">
        <v>2870</v>
      </c>
      <c r="G329" t="s">
        <v>2871</v>
      </c>
      <c r="H329" t="s">
        <v>595</v>
      </c>
    </row>
    <row r="330" spans="5:8">
      <c r="E330">
        <f t="shared" si="5"/>
        <v>330</v>
      </c>
      <c r="F330" t="s">
        <v>2872</v>
      </c>
      <c r="G330" t="s">
        <v>2873</v>
      </c>
      <c r="H330" t="s">
        <v>596</v>
      </c>
    </row>
    <row r="331" spans="5:8">
      <c r="E331">
        <f t="shared" si="5"/>
        <v>331</v>
      </c>
      <c r="F331" t="s">
        <v>2874</v>
      </c>
      <c r="G331" t="s">
        <v>2875</v>
      </c>
      <c r="H331" t="s">
        <v>597</v>
      </c>
    </row>
    <row r="332" spans="5:8">
      <c r="E332">
        <f t="shared" si="5"/>
        <v>332</v>
      </c>
      <c r="F332" t="s">
        <v>2876</v>
      </c>
      <c r="G332" t="s">
        <v>2877</v>
      </c>
      <c r="H332" t="s">
        <v>598</v>
      </c>
    </row>
    <row r="333" spans="5:8">
      <c r="E333">
        <f t="shared" si="5"/>
        <v>333</v>
      </c>
      <c r="F333" t="s">
        <v>2878</v>
      </c>
      <c r="G333" t="s">
        <v>2879</v>
      </c>
      <c r="H333" t="s">
        <v>599</v>
      </c>
    </row>
    <row r="334" spans="5:8">
      <c r="E334">
        <f t="shared" si="5"/>
        <v>334</v>
      </c>
      <c r="F334" t="s">
        <v>2880</v>
      </c>
      <c r="G334" t="s">
        <v>2881</v>
      </c>
      <c r="H334" t="s">
        <v>600</v>
      </c>
    </row>
    <row r="335" spans="5:8">
      <c r="E335">
        <f t="shared" si="5"/>
        <v>335</v>
      </c>
      <c r="F335" t="s">
        <v>2882</v>
      </c>
      <c r="G335" t="s">
        <v>2883</v>
      </c>
      <c r="H335" t="s">
        <v>601</v>
      </c>
    </row>
    <row r="336" spans="5:8">
      <c r="E336">
        <f t="shared" si="5"/>
        <v>336</v>
      </c>
      <c r="F336" t="s">
        <v>2884</v>
      </c>
      <c r="G336" t="s">
        <v>2885</v>
      </c>
      <c r="H336" t="s">
        <v>602</v>
      </c>
    </row>
    <row r="337" spans="5:8">
      <c r="E337">
        <f t="shared" si="5"/>
        <v>337</v>
      </c>
      <c r="F337" t="s">
        <v>2886</v>
      </c>
      <c r="G337" t="s">
        <v>2887</v>
      </c>
      <c r="H337" t="s">
        <v>603</v>
      </c>
    </row>
    <row r="338" spans="5:8">
      <c r="E338">
        <f t="shared" si="5"/>
        <v>338</v>
      </c>
      <c r="F338" t="s">
        <v>2888</v>
      </c>
      <c r="G338" t="s">
        <v>2889</v>
      </c>
      <c r="H338" t="s">
        <v>604</v>
      </c>
    </row>
    <row r="339" spans="5:8">
      <c r="E339">
        <f t="shared" si="5"/>
        <v>339</v>
      </c>
      <c r="F339" t="s">
        <v>2890</v>
      </c>
      <c r="G339" t="s">
        <v>2891</v>
      </c>
      <c r="H339" t="s">
        <v>605</v>
      </c>
    </row>
    <row r="340" spans="5:8">
      <c r="E340">
        <f t="shared" si="5"/>
        <v>340</v>
      </c>
      <c r="F340" t="s">
        <v>2892</v>
      </c>
      <c r="G340" t="s">
        <v>2893</v>
      </c>
      <c r="H340" t="s">
        <v>606</v>
      </c>
    </row>
    <row r="341" spans="5:8">
      <c r="E341">
        <f t="shared" si="5"/>
        <v>341</v>
      </c>
      <c r="F341" t="s">
        <v>2894</v>
      </c>
      <c r="G341" t="s">
        <v>2895</v>
      </c>
      <c r="H341" t="s">
        <v>607</v>
      </c>
    </row>
    <row r="342" spans="5:8">
      <c r="E342">
        <f t="shared" si="5"/>
        <v>342</v>
      </c>
      <c r="F342" t="s">
        <v>2896</v>
      </c>
      <c r="G342" t="s">
        <v>2897</v>
      </c>
      <c r="H342" t="s">
        <v>608</v>
      </c>
    </row>
    <row r="343" spans="5:8">
      <c r="E343">
        <f t="shared" si="5"/>
        <v>343</v>
      </c>
      <c r="F343" t="s">
        <v>2898</v>
      </c>
      <c r="G343" t="s">
        <v>2899</v>
      </c>
      <c r="H343" t="s">
        <v>609</v>
      </c>
    </row>
    <row r="344" spans="5:8">
      <c r="E344">
        <f t="shared" si="5"/>
        <v>344</v>
      </c>
      <c r="F344" t="s">
        <v>2900</v>
      </c>
      <c r="G344" t="s">
        <v>2901</v>
      </c>
      <c r="H344" t="s">
        <v>610</v>
      </c>
    </row>
    <row r="345" spans="5:8">
      <c r="E345">
        <f t="shared" si="5"/>
        <v>345</v>
      </c>
      <c r="F345" t="s">
        <v>2902</v>
      </c>
      <c r="G345" t="s">
        <v>2903</v>
      </c>
      <c r="H345" t="s">
        <v>611</v>
      </c>
    </row>
    <row r="346" spans="5:8">
      <c r="E346">
        <f t="shared" si="5"/>
        <v>346</v>
      </c>
      <c r="F346" t="s">
        <v>2904</v>
      </c>
      <c r="G346" t="s">
        <v>2905</v>
      </c>
      <c r="H346" t="s">
        <v>612</v>
      </c>
    </row>
    <row r="347" spans="5:8">
      <c r="E347">
        <f t="shared" si="5"/>
        <v>347</v>
      </c>
      <c r="F347" t="s">
        <v>2906</v>
      </c>
      <c r="G347" t="s">
        <v>2907</v>
      </c>
      <c r="H347" t="s">
        <v>613</v>
      </c>
    </row>
    <row r="348" spans="5:8">
      <c r="E348">
        <f t="shared" si="5"/>
        <v>348</v>
      </c>
      <c r="F348" t="s">
        <v>2908</v>
      </c>
      <c r="G348" t="s">
        <v>2909</v>
      </c>
      <c r="H348" t="s">
        <v>614</v>
      </c>
    </row>
    <row r="349" spans="5:8">
      <c r="E349">
        <f t="shared" si="5"/>
        <v>349</v>
      </c>
      <c r="F349" t="s">
        <v>2910</v>
      </c>
      <c r="G349" t="s">
        <v>2911</v>
      </c>
      <c r="H349" t="s">
        <v>615</v>
      </c>
    </row>
    <row r="350" spans="5:8">
      <c r="E350">
        <f t="shared" si="5"/>
        <v>350</v>
      </c>
      <c r="F350" t="s">
        <v>2912</v>
      </c>
      <c r="G350" t="s">
        <v>2913</v>
      </c>
      <c r="H350" t="s">
        <v>616</v>
      </c>
    </row>
    <row r="351" spans="5:8">
      <c r="E351">
        <f t="shared" si="5"/>
        <v>351</v>
      </c>
      <c r="F351" t="s">
        <v>2914</v>
      </c>
      <c r="G351" t="s">
        <v>2915</v>
      </c>
      <c r="H351" t="s">
        <v>617</v>
      </c>
    </row>
    <row r="352" spans="5:8">
      <c r="E352">
        <f t="shared" si="5"/>
        <v>352</v>
      </c>
      <c r="F352" t="s">
        <v>2916</v>
      </c>
      <c r="G352" t="s">
        <v>2917</v>
      </c>
      <c r="H352" t="s">
        <v>618</v>
      </c>
    </row>
    <row r="353" spans="5:8">
      <c r="E353">
        <f t="shared" si="5"/>
        <v>353</v>
      </c>
      <c r="F353" t="s">
        <v>2918</v>
      </c>
      <c r="G353" t="s">
        <v>2919</v>
      </c>
      <c r="H353" t="s">
        <v>619</v>
      </c>
    </row>
    <row r="354" spans="5:8">
      <c r="E354">
        <f t="shared" si="5"/>
        <v>354</v>
      </c>
      <c r="F354" t="s">
        <v>2920</v>
      </c>
      <c r="G354" t="s">
        <v>2921</v>
      </c>
      <c r="H354" t="s">
        <v>620</v>
      </c>
    </row>
    <row r="355" spans="5:8">
      <c r="E355">
        <f t="shared" si="5"/>
        <v>355</v>
      </c>
      <c r="F355" t="s">
        <v>2922</v>
      </c>
      <c r="G355" t="s">
        <v>2923</v>
      </c>
      <c r="H355" t="s">
        <v>621</v>
      </c>
    </row>
    <row r="356" spans="5:8">
      <c r="E356">
        <f t="shared" si="5"/>
        <v>356</v>
      </c>
      <c r="F356" t="s">
        <v>2924</v>
      </c>
      <c r="G356" t="s">
        <v>2925</v>
      </c>
      <c r="H356" t="s">
        <v>622</v>
      </c>
    </row>
    <row r="357" spans="5:8">
      <c r="E357">
        <f t="shared" si="5"/>
        <v>357</v>
      </c>
      <c r="F357" t="s">
        <v>2926</v>
      </c>
      <c r="G357" t="s">
        <v>2203</v>
      </c>
      <c r="H357" t="s">
        <v>623</v>
      </c>
    </row>
    <row r="358" spans="5:8">
      <c r="E358">
        <f t="shared" si="5"/>
        <v>358</v>
      </c>
      <c r="F358" t="s">
        <v>2927</v>
      </c>
      <c r="G358" t="s">
        <v>2204</v>
      </c>
      <c r="H358" t="s">
        <v>624</v>
      </c>
    </row>
    <row r="359" spans="5:8">
      <c r="E359">
        <f t="shared" si="5"/>
        <v>359</v>
      </c>
      <c r="F359" t="s">
        <v>2928</v>
      </c>
      <c r="G359" t="s">
        <v>2929</v>
      </c>
      <c r="H359" t="s">
        <v>625</v>
      </c>
    </row>
    <row r="360" spans="5:8">
      <c r="E360">
        <f t="shared" si="5"/>
        <v>360</v>
      </c>
      <c r="F360" t="s">
        <v>2930</v>
      </c>
      <c r="G360" t="s">
        <v>2931</v>
      </c>
      <c r="H360" t="s">
        <v>626</v>
      </c>
    </row>
    <row r="361" spans="5:8">
      <c r="E361">
        <f t="shared" si="5"/>
        <v>361</v>
      </c>
      <c r="F361" t="s">
        <v>2932</v>
      </c>
      <c r="G361" t="s">
        <v>2933</v>
      </c>
      <c r="H361" t="s">
        <v>627</v>
      </c>
    </row>
    <row r="362" spans="5:8">
      <c r="E362">
        <f t="shared" si="5"/>
        <v>362</v>
      </c>
      <c r="F362" t="s">
        <v>2934</v>
      </c>
      <c r="G362" t="s">
        <v>2935</v>
      </c>
      <c r="H362" t="s">
        <v>628</v>
      </c>
    </row>
    <row r="363" spans="5:8">
      <c r="E363">
        <f t="shared" si="5"/>
        <v>363</v>
      </c>
      <c r="F363" t="s">
        <v>2936</v>
      </c>
      <c r="G363" t="s">
        <v>2937</v>
      </c>
      <c r="H363" t="s">
        <v>629</v>
      </c>
    </row>
    <row r="364" spans="5:8">
      <c r="E364">
        <f t="shared" si="5"/>
        <v>364</v>
      </c>
      <c r="F364" t="s">
        <v>2938</v>
      </c>
      <c r="G364" t="s">
        <v>2939</v>
      </c>
      <c r="H364" t="s">
        <v>630</v>
      </c>
    </row>
    <row r="365" spans="5:8">
      <c r="E365">
        <f t="shared" si="5"/>
        <v>365</v>
      </c>
      <c r="F365" t="s">
        <v>2940</v>
      </c>
      <c r="G365" t="s">
        <v>2941</v>
      </c>
      <c r="H365" t="s">
        <v>631</v>
      </c>
    </row>
    <row r="366" spans="5:8">
      <c r="E366">
        <f t="shared" si="5"/>
        <v>366</v>
      </c>
      <c r="F366" t="s">
        <v>2942</v>
      </c>
      <c r="G366" t="s">
        <v>2943</v>
      </c>
      <c r="H366" t="s">
        <v>632</v>
      </c>
    </row>
    <row r="367" spans="5:8">
      <c r="E367">
        <f t="shared" si="5"/>
        <v>367</v>
      </c>
      <c r="F367" t="s">
        <v>2944</v>
      </c>
      <c r="G367" t="s">
        <v>2945</v>
      </c>
      <c r="H367" t="s">
        <v>633</v>
      </c>
    </row>
    <row r="368" spans="5:8">
      <c r="E368">
        <f t="shared" si="5"/>
        <v>368</v>
      </c>
      <c r="F368" t="s">
        <v>2946</v>
      </c>
      <c r="G368" t="s">
        <v>2947</v>
      </c>
      <c r="H368" t="s">
        <v>634</v>
      </c>
    </row>
    <row r="369" spans="5:8">
      <c r="E369">
        <f t="shared" si="5"/>
        <v>369</v>
      </c>
      <c r="F369" t="s">
        <v>2948</v>
      </c>
      <c r="G369" t="s">
        <v>2949</v>
      </c>
      <c r="H369" t="s">
        <v>635</v>
      </c>
    </row>
    <row r="370" spans="5:8">
      <c r="E370">
        <f t="shared" si="5"/>
        <v>370</v>
      </c>
      <c r="F370" t="s">
        <v>2950</v>
      </c>
      <c r="G370" t="s">
        <v>2951</v>
      </c>
      <c r="H370" t="s">
        <v>636</v>
      </c>
    </row>
    <row r="371" spans="5:8">
      <c r="E371">
        <f t="shared" si="5"/>
        <v>371</v>
      </c>
      <c r="F371" t="s">
        <v>2952</v>
      </c>
      <c r="G371" t="s">
        <v>2953</v>
      </c>
      <c r="H371" t="s">
        <v>637</v>
      </c>
    </row>
    <row r="372" spans="5:8">
      <c r="E372">
        <f t="shared" si="5"/>
        <v>372</v>
      </c>
      <c r="F372" t="s">
        <v>2954</v>
      </c>
      <c r="G372" t="s">
        <v>2955</v>
      </c>
      <c r="H372" t="s">
        <v>638</v>
      </c>
    </row>
    <row r="373" spans="5:8">
      <c r="E373">
        <f t="shared" si="5"/>
        <v>373</v>
      </c>
      <c r="F373" t="s">
        <v>2956</v>
      </c>
      <c r="G373" t="s">
        <v>2957</v>
      </c>
      <c r="H373" t="s">
        <v>639</v>
      </c>
    </row>
    <row r="374" spans="5:8">
      <c r="E374">
        <f t="shared" si="5"/>
        <v>374</v>
      </c>
      <c r="F374" t="s">
        <v>2958</v>
      </c>
      <c r="G374" t="s">
        <v>2959</v>
      </c>
      <c r="H374" t="s">
        <v>640</v>
      </c>
    </row>
    <row r="375" spans="5:8">
      <c r="E375">
        <f t="shared" si="5"/>
        <v>375</v>
      </c>
      <c r="F375" t="s">
        <v>2960</v>
      </c>
      <c r="G375" t="s">
        <v>2961</v>
      </c>
      <c r="H375" t="s">
        <v>641</v>
      </c>
    </row>
    <row r="376" spans="5:8">
      <c r="E376">
        <f t="shared" si="5"/>
        <v>376</v>
      </c>
      <c r="F376" t="s">
        <v>2962</v>
      </c>
      <c r="G376" t="s">
        <v>2963</v>
      </c>
      <c r="H376" t="s">
        <v>642</v>
      </c>
    </row>
    <row r="377" spans="5:8">
      <c r="E377">
        <f t="shared" si="5"/>
        <v>377</v>
      </c>
      <c r="F377" t="s">
        <v>2964</v>
      </c>
      <c r="G377" t="s">
        <v>2965</v>
      </c>
      <c r="H377" t="s">
        <v>643</v>
      </c>
    </row>
    <row r="378" spans="5:8">
      <c r="E378">
        <f t="shared" si="5"/>
        <v>378</v>
      </c>
      <c r="F378" t="s">
        <v>2966</v>
      </c>
      <c r="G378" t="s">
        <v>2967</v>
      </c>
      <c r="H378" t="s">
        <v>644</v>
      </c>
    </row>
    <row r="379" spans="5:8">
      <c r="E379">
        <f t="shared" si="5"/>
        <v>379</v>
      </c>
      <c r="F379" t="s">
        <v>2968</v>
      </c>
      <c r="G379" t="s">
        <v>2969</v>
      </c>
      <c r="H379" t="s">
        <v>645</v>
      </c>
    </row>
    <row r="380" spans="5:8">
      <c r="E380">
        <f t="shared" si="5"/>
        <v>380</v>
      </c>
      <c r="F380" t="s">
        <v>2970</v>
      </c>
      <c r="G380" t="s">
        <v>2971</v>
      </c>
      <c r="H380" t="s">
        <v>646</v>
      </c>
    </row>
    <row r="381" spans="5:8">
      <c r="E381">
        <f t="shared" si="5"/>
        <v>381</v>
      </c>
      <c r="F381" t="s">
        <v>2972</v>
      </c>
      <c r="G381" t="s">
        <v>2973</v>
      </c>
      <c r="H381" t="s">
        <v>647</v>
      </c>
    </row>
    <row r="382" spans="5:8">
      <c r="E382">
        <f t="shared" si="5"/>
        <v>382</v>
      </c>
      <c r="F382" t="s">
        <v>2974</v>
      </c>
      <c r="G382" t="s">
        <v>2975</v>
      </c>
      <c r="H382" t="s">
        <v>648</v>
      </c>
    </row>
    <row r="383" spans="5:8">
      <c r="E383">
        <f t="shared" si="5"/>
        <v>383</v>
      </c>
      <c r="F383" t="s">
        <v>2976</v>
      </c>
      <c r="G383" t="s">
        <v>2977</v>
      </c>
      <c r="H383" t="s">
        <v>649</v>
      </c>
    </row>
    <row r="384" spans="5:8">
      <c r="E384">
        <f t="shared" si="5"/>
        <v>384</v>
      </c>
      <c r="F384" t="s">
        <v>2978</v>
      </c>
      <c r="G384" t="s">
        <v>2979</v>
      </c>
      <c r="H384" t="s">
        <v>650</v>
      </c>
    </row>
    <row r="385" spans="5:8">
      <c r="E385">
        <f t="shared" si="5"/>
        <v>385</v>
      </c>
      <c r="F385" t="s">
        <v>2980</v>
      </c>
      <c r="G385" t="s">
        <v>2981</v>
      </c>
      <c r="H385" t="s">
        <v>651</v>
      </c>
    </row>
    <row r="386" spans="5:8">
      <c r="E386">
        <f t="shared" si="5"/>
        <v>386</v>
      </c>
      <c r="F386" t="s">
        <v>2982</v>
      </c>
      <c r="G386" t="s">
        <v>2983</v>
      </c>
      <c r="H386" t="s">
        <v>652</v>
      </c>
    </row>
    <row r="387" spans="5:8">
      <c r="E387">
        <f t="shared" si="5"/>
        <v>387</v>
      </c>
      <c r="F387" t="s">
        <v>2984</v>
      </c>
      <c r="G387" t="s">
        <v>2985</v>
      </c>
      <c r="H387" t="s">
        <v>653</v>
      </c>
    </row>
    <row r="388" spans="5:8">
      <c r="E388">
        <f t="shared" ref="E388:E451" si="6">E387+1</f>
        <v>388</v>
      </c>
      <c r="F388" t="s">
        <v>2986</v>
      </c>
      <c r="G388" t="s">
        <v>2987</v>
      </c>
      <c r="H388" t="s">
        <v>654</v>
      </c>
    </row>
    <row r="389" spans="5:8">
      <c r="E389">
        <f t="shared" si="6"/>
        <v>389</v>
      </c>
      <c r="F389" t="s">
        <v>2988</v>
      </c>
      <c r="G389" t="s">
        <v>2989</v>
      </c>
      <c r="H389" t="s">
        <v>655</v>
      </c>
    </row>
    <row r="390" spans="5:8">
      <c r="E390">
        <f t="shared" si="6"/>
        <v>390</v>
      </c>
      <c r="F390" t="s">
        <v>2990</v>
      </c>
      <c r="G390" t="s">
        <v>2991</v>
      </c>
      <c r="H390" t="s">
        <v>656</v>
      </c>
    </row>
    <row r="391" spans="5:8">
      <c r="E391">
        <f t="shared" si="6"/>
        <v>391</v>
      </c>
      <c r="F391" t="s">
        <v>2992</v>
      </c>
      <c r="G391" t="s">
        <v>2993</v>
      </c>
      <c r="H391" t="s">
        <v>657</v>
      </c>
    </row>
    <row r="392" spans="5:8">
      <c r="E392">
        <f t="shared" si="6"/>
        <v>392</v>
      </c>
      <c r="F392" t="s">
        <v>2994</v>
      </c>
      <c r="G392" t="s">
        <v>2995</v>
      </c>
      <c r="H392" t="s">
        <v>658</v>
      </c>
    </row>
    <row r="393" spans="5:8">
      <c r="E393">
        <f t="shared" si="6"/>
        <v>393</v>
      </c>
      <c r="F393" t="s">
        <v>2996</v>
      </c>
      <c r="G393" t="s">
        <v>2997</v>
      </c>
      <c r="H393" t="s">
        <v>659</v>
      </c>
    </row>
    <row r="394" spans="5:8">
      <c r="E394">
        <f t="shared" si="6"/>
        <v>394</v>
      </c>
      <c r="F394" t="s">
        <v>2998</v>
      </c>
      <c r="G394" t="s">
        <v>2999</v>
      </c>
      <c r="H394" t="s">
        <v>660</v>
      </c>
    </row>
    <row r="395" spans="5:8">
      <c r="E395">
        <f t="shared" si="6"/>
        <v>395</v>
      </c>
      <c r="F395" t="s">
        <v>3000</v>
      </c>
      <c r="G395" t="s">
        <v>3001</v>
      </c>
      <c r="H395" t="s">
        <v>661</v>
      </c>
    </row>
    <row r="396" spans="5:8">
      <c r="E396">
        <f t="shared" si="6"/>
        <v>396</v>
      </c>
      <c r="F396" t="s">
        <v>3002</v>
      </c>
      <c r="G396" t="s">
        <v>3003</v>
      </c>
      <c r="H396" t="s">
        <v>662</v>
      </c>
    </row>
    <row r="397" spans="5:8">
      <c r="E397">
        <f t="shared" si="6"/>
        <v>397</v>
      </c>
      <c r="F397" t="s">
        <v>3004</v>
      </c>
      <c r="G397" t="s">
        <v>3005</v>
      </c>
      <c r="H397" t="s">
        <v>663</v>
      </c>
    </row>
    <row r="398" spans="5:8">
      <c r="E398">
        <f t="shared" si="6"/>
        <v>398</v>
      </c>
      <c r="F398" t="s">
        <v>3006</v>
      </c>
      <c r="G398" t="s">
        <v>3007</v>
      </c>
      <c r="H398" t="s">
        <v>664</v>
      </c>
    </row>
    <row r="399" spans="5:8">
      <c r="E399">
        <f t="shared" si="6"/>
        <v>399</v>
      </c>
      <c r="F399" t="s">
        <v>3008</v>
      </c>
      <c r="G399" t="s">
        <v>3009</v>
      </c>
      <c r="H399" t="s">
        <v>665</v>
      </c>
    </row>
    <row r="400" spans="5:8">
      <c r="E400">
        <f t="shared" si="6"/>
        <v>400</v>
      </c>
      <c r="F400" t="s">
        <v>3010</v>
      </c>
      <c r="G400" t="s">
        <v>3011</v>
      </c>
      <c r="H400" t="s">
        <v>666</v>
      </c>
    </row>
    <row r="401" spans="5:8">
      <c r="E401">
        <f t="shared" si="6"/>
        <v>401</v>
      </c>
      <c r="F401" t="s">
        <v>3012</v>
      </c>
      <c r="G401" t="s">
        <v>3013</v>
      </c>
      <c r="H401" t="s">
        <v>667</v>
      </c>
    </row>
    <row r="402" spans="5:8">
      <c r="E402">
        <f t="shared" si="6"/>
        <v>402</v>
      </c>
      <c r="F402" t="s">
        <v>3014</v>
      </c>
      <c r="G402" t="s">
        <v>3015</v>
      </c>
      <c r="H402" t="s">
        <v>668</v>
      </c>
    </row>
    <row r="403" spans="5:8">
      <c r="E403">
        <f t="shared" si="6"/>
        <v>403</v>
      </c>
      <c r="F403" t="s">
        <v>3016</v>
      </c>
      <c r="G403" t="s">
        <v>3017</v>
      </c>
      <c r="H403" t="s">
        <v>669</v>
      </c>
    </row>
    <row r="404" spans="5:8">
      <c r="E404">
        <f t="shared" si="6"/>
        <v>404</v>
      </c>
      <c r="F404" t="s">
        <v>3018</v>
      </c>
      <c r="G404" t="s">
        <v>3019</v>
      </c>
      <c r="H404" t="s">
        <v>670</v>
      </c>
    </row>
    <row r="405" spans="5:8">
      <c r="E405">
        <f t="shared" si="6"/>
        <v>405</v>
      </c>
      <c r="F405" t="s">
        <v>3020</v>
      </c>
      <c r="G405" t="s">
        <v>3021</v>
      </c>
      <c r="H405" t="s">
        <v>671</v>
      </c>
    </row>
    <row r="406" spans="5:8">
      <c r="E406">
        <f t="shared" si="6"/>
        <v>406</v>
      </c>
      <c r="F406" t="s">
        <v>3022</v>
      </c>
      <c r="G406" t="s">
        <v>3023</v>
      </c>
      <c r="H406" t="s">
        <v>672</v>
      </c>
    </row>
    <row r="407" spans="5:8">
      <c r="E407">
        <f t="shared" si="6"/>
        <v>407</v>
      </c>
      <c r="F407" t="s">
        <v>3024</v>
      </c>
      <c r="G407" t="s">
        <v>3025</v>
      </c>
      <c r="H407" t="s">
        <v>673</v>
      </c>
    </row>
    <row r="408" spans="5:8">
      <c r="E408">
        <f t="shared" si="6"/>
        <v>408</v>
      </c>
      <c r="F408" t="s">
        <v>3026</v>
      </c>
      <c r="G408" t="s">
        <v>3027</v>
      </c>
      <c r="H408" t="s">
        <v>674</v>
      </c>
    </row>
    <row r="409" spans="5:8">
      <c r="E409">
        <f t="shared" si="6"/>
        <v>409</v>
      </c>
      <c r="F409" t="s">
        <v>3028</v>
      </c>
      <c r="G409" t="s">
        <v>3029</v>
      </c>
      <c r="H409" t="s">
        <v>675</v>
      </c>
    </row>
    <row r="410" spans="5:8">
      <c r="E410">
        <f t="shared" si="6"/>
        <v>410</v>
      </c>
      <c r="F410" t="s">
        <v>3030</v>
      </c>
      <c r="G410" t="s">
        <v>3031</v>
      </c>
      <c r="H410" t="s">
        <v>676</v>
      </c>
    </row>
    <row r="411" spans="5:8">
      <c r="E411">
        <f t="shared" si="6"/>
        <v>411</v>
      </c>
      <c r="F411" t="s">
        <v>3032</v>
      </c>
      <c r="G411" t="s">
        <v>3033</v>
      </c>
      <c r="H411" t="s">
        <v>677</v>
      </c>
    </row>
    <row r="412" spans="5:8">
      <c r="E412">
        <f t="shared" si="6"/>
        <v>412</v>
      </c>
      <c r="F412" t="s">
        <v>3034</v>
      </c>
      <c r="G412" t="s">
        <v>3035</v>
      </c>
      <c r="H412" t="s">
        <v>678</v>
      </c>
    </row>
    <row r="413" spans="5:8">
      <c r="E413">
        <f t="shared" si="6"/>
        <v>413</v>
      </c>
      <c r="F413" t="s">
        <v>3036</v>
      </c>
      <c r="G413" t="s">
        <v>3037</v>
      </c>
      <c r="H413" t="s">
        <v>679</v>
      </c>
    </row>
    <row r="414" spans="5:8">
      <c r="E414">
        <f t="shared" si="6"/>
        <v>414</v>
      </c>
      <c r="F414" t="s">
        <v>3038</v>
      </c>
      <c r="G414" t="s">
        <v>3039</v>
      </c>
      <c r="H414" t="s">
        <v>680</v>
      </c>
    </row>
    <row r="415" spans="5:8">
      <c r="E415">
        <f t="shared" si="6"/>
        <v>415</v>
      </c>
      <c r="F415" t="s">
        <v>3040</v>
      </c>
      <c r="G415" t="s">
        <v>3041</v>
      </c>
      <c r="H415" t="s">
        <v>681</v>
      </c>
    </row>
    <row r="416" spans="5:8">
      <c r="E416">
        <f t="shared" si="6"/>
        <v>416</v>
      </c>
      <c r="F416" t="s">
        <v>3042</v>
      </c>
      <c r="G416" t="s">
        <v>3043</v>
      </c>
      <c r="H416" t="s">
        <v>682</v>
      </c>
    </row>
    <row r="417" spans="5:8">
      <c r="E417">
        <f t="shared" si="6"/>
        <v>417</v>
      </c>
      <c r="F417" t="s">
        <v>3044</v>
      </c>
      <c r="G417" t="s">
        <v>3045</v>
      </c>
      <c r="H417" t="s">
        <v>683</v>
      </c>
    </row>
    <row r="418" spans="5:8">
      <c r="E418">
        <f t="shared" si="6"/>
        <v>418</v>
      </c>
      <c r="F418" t="s">
        <v>3046</v>
      </c>
      <c r="G418" t="s">
        <v>3047</v>
      </c>
      <c r="H418" t="s">
        <v>684</v>
      </c>
    </row>
    <row r="419" spans="5:8">
      <c r="E419">
        <f t="shared" si="6"/>
        <v>419</v>
      </c>
      <c r="F419" t="s">
        <v>3048</v>
      </c>
      <c r="G419" t="s">
        <v>3049</v>
      </c>
      <c r="H419" t="s">
        <v>685</v>
      </c>
    </row>
    <row r="420" spans="5:8">
      <c r="E420">
        <f t="shared" si="6"/>
        <v>420</v>
      </c>
      <c r="F420" t="s">
        <v>3050</v>
      </c>
      <c r="G420" t="s">
        <v>3051</v>
      </c>
      <c r="H420" t="s">
        <v>686</v>
      </c>
    </row>
    <row r="421" spans="5:8">
      <c r="E421">
        <f t="shared" si="6"/>
        <v>421</v>
      </c>
      <c r="F421" t="s">
        <v>3052</v>
      </c>
      <c r="G421" t="s">
        <v>3053</v>
      </c>
      <c r="H421" t="s">
        <v>687</v>
      </c>
    </row>
    <row r="422" spans="5:8">
      <c r="E422">
        <f t="shared" si="6"/>
        <v>422</v>
      </c>
      <c r="F422" t="s">
        <v>3054</v>
      </c>
      <c r="G422" t="s">
        <v>3055</v>
      </c>
      <c r="H422" t="s">
        <v>688</v>
      </c>
    </row>
    <row r="423" spans="5:8">
      <c r="E423">
        <f t="shared" si="6"/>
        <v>423</v>
      </c>
      <c r="F423" t="s">
        <v>3056</v>
      </c>
      <c r="G423" t="s">
        <v>3057</v>
      </c>
      <c r="H423" t="s">
        <v>689</v>
      </c>
    </row>
    <row r="424" spans="5:8">
      <c r="E424">
        <f t="shared" si="6"/>
        <v>424</v>
      </c>
      <c r="F424" t="s">
        <v>3058</v>
      </c>
      <c r="G424" t="s">
        <v>3059</v>
      </c>
      <c r="H424" t="s">
        <v>690</v>
      </c>
    </row>
    <row r="425" spans="5:8">
      <c r="E425">
        <f t="shared" si="6"/>
        <v>425</v>
      </c>
      <c r="F425" t="s">
        <v>3060</v>
      </c>
      <c r="G425" t="s">
        <v>3061</v>
      </c>
      <c r="H425" t="s">
        <v>691</v>
      </c>
    </row>
    <row r="426" spans="5:8">
      <c r="E426">
        <f t="shared" si="6"/>
        <v>426</v>
      </c>
      <c r="F426" t="s">
        <v>3062</v>
      </c>
      <c r="G426" t="s">
        <v>3063</v>
      </c>
      <c r="H426" t="s">
        <v>692</v>
      </c>
    </row>
    <row r="427" spans="5:8">
      <c r="E427">
        <f t="shared" si="6"/>
        <v>427</v>
      </c>
      <c r="F427" t="s">
        <v>3064</v>
      </c>
      <c r="G427" t="s">
        <v>3065</v>
      </c>
      <c r="H427" t="s">
        <v>693</v>
      </c>
    </row>
    <row r="428" spans="5:8">
      <c r="E428">
        <f t="shared" si="6"/>
        <v>428</v>
      </c>
      <c r="F428" t="s">
        <v>3066</v>
      </c>
      <c r="G428" t="s">
        <v>3067</v>
      </c>
      <c r="H428" t="s">
        <v>694</v>
      </c>
    </row>
    <row r="429" spans="5:8">
      <c r="E429">
        <f t="shared" si="6"/>
        <v>429</v>
      </c>
      <c r="F429" t="s">
        <v>3068</v>
      </c>
      <c r="G429" t="s">
        <v>3069</v>
      </c>
      <c r="H429" t="s">
        <v>695</v>
      </c>
    </row>
    <row r="430" spans="5:8">
      <c r="E430">
        <f t="shared" si="6"/>
        <v>430</v>
      </c>
      <c r="F430" t="s">
        <v>3070</v>
      </c>
      <c r="G430" t="s">
        <v>3071</v>
      </c>
      <c r="H430" t="s">
        <v>696</v>
      </c>
    </row>
    <row r="431" spans="5:8">
      <c r="E431">
        <f t="shared" si="6"/>
        <v>431</v>
      </c>
      <c r="F431" t="s">
        <v>3072</v>
      </c>
      <c r="G431" t="s">
        <v>3073</v>
      </c>
      <c r="H431" t="s">
        <v>697</v>
      </c>
    </row>
    <row r="432" spans="5:8">
      <c r="E432">
        <f t="shared" si="6"/>
        <v>432</v>
      </c>
      <c r="F432" t="s">
        <v>3074</v>
      </c>
      <c r="G432" t="s">
        <v>3075</v>
      </c>
      <c r="H432" t="s">
        <v>698</v>
      </c>
    </row>
    <row r="433" spans="5:8">
      <c r="E433">
        <f t="shared" si="6"/>
        <v>433</v>
      </c>
      <c r="F433" t="s">
        <v>3076</v>
      </c>
      <c r="G433" t="s">
        <v>3077</v>
      </c>
      <c r="H433" t="s">
        <v>699</v>
      </c>
    </row>
    <row r="434" spans="5:8">
      <c r="E434">
        <f t="shared" si="6"/>
        <v>434</v>
      </c>
      <c r="F434" t="s">
        <v>3078</v>
      </c>
      <c r="G434" t="s">
        <v>3079</v>
      </c>
      <c r="H434" t="s">
        <v>700</v>
      </c>
    </row>
    <row r="435" spans="5:8">
      <c r="E435">
        <f t="shared" si="6"/>
        <v>435</v>
      </c>
      <c r="F435" t="s">
        <v>3080</v>
      </c>
      <c r="G435" t="s">
        <v>3081</v>
      </c>
      <c r="H435" t="s">
        <v>701</v>
      </c>
    </row>
    <row r="436" spans="5:8">
      <c r="E436">
        <f t="shared" si="6"/>
        <v>436</v>
      </c>
      <c r="F436" t="s">
        <v>3082</v>
      </c>
      <c r="G436" t="s">
        <v>3083</v>
      </c>
      <c r="H436" t="s">
        <v>702</v>
      </c>
    </row>
    <row r="437" spans="5:8">
      <c r="E437">
        <f t="shared" si="6"/>
        <v>437</v>
      </c>
      <c r="F437" t="s">
        <v>3084</v>
      </c>
      <c r="G437" t="s">
        <v>3085</v>
      </c>
      <c r="H437" t="s">
        <v>703</v>
      </c>
    </row>
    <row r="438" spans="5:8">
      <c r="E438">
        <f t="shared" si="6"/>
        <v>438</v>
      </c>
      <c r="F438" t="s">
        <v>3086</v>
      </c>
      <c r="G438" t="s">
        <v>3087</v>
      </c>
      <c r="H438" t="s">
        <v>704</v>
      </c>
    </row>
    <row r="439" spans="5:8">
      <c r="E439">
        <f t="shared" si="6"/>
        <v>439</v>
      </c>
      <c r="F439" t="s">
        <v>3088</v>
      </c>
      <c r="G439" t="s">
        <v>3089</v>
      </c>
      <c r="H439" t="s">
        <v>705</v>
      </c>
    </row>
    <row r="440" spans="5:8">
      <c r="E440">
        <f t="shared" si="6"/>
        <v>440</v>
      </c>
      <c r="F440" t="s">
        <v>3090</v>
      </c>
      <c r="G440" t="s">
        <v>3091</v>
      </c>
      <c r="H440" t="s">
        <v>706</v>
      </c>
    </row>
    <row r="441" spans="5:8">
      <c r="E441">
        <f t="shared" si="6"/>
        <v>441</v>
      </c>
      <c r="F441" t="s">
        <v>3092</v>
      </c>
      <c r="G441" t="s">
        <v>3093</v>
      </c>
      <c r="H441" t="s">
        <v>707</v>
      </c>
    </row>
    <row r="442" spans="5:8">
      <c r="E442">
        <f t="shared" si="6"/>
        <v>442</v>
      </c>
      <c r="F442" t="s">
        <v>3094</v>
      </c>
      <c r="G442" t="s">
        <v>3095</v>
      </c>
      <c r="H442" t="s">
        <v>708</v>
      </c>
    </row>
    <row r="443" spans="5:8">
      <c r="E443">
        <f t="shared" si="6"/>
        <v>443</v>
      </c>
      <c r="F443" t="s">
        <v>3096</v>
      </c>
      <c r="G443" t="s">
        <v>3097</v>
      </c>
      <c r="H443" t="s">
        <v>709</v>
      </c>
    </row>
    <row r="444" spans="5:8">
      <c r="E444">
        <f t="shared" si="6"/>
        <v>444</v>
      </c>
      <c r="F444" t="s">
        <v>3098</v>
      </c>
      <c r="G444" t="s">
        <v>3099</v>
      </c>
      <c r="H444" t="s">
        <v>710</v>
      </c>
    </row>
    <row r="445" spans="5:8">
      <c r="E445">
        <f t="shared" si="6"/>
        <v>445</v>
      </c>
      <c r="F445" t="s">
        <v>3100</v>
      </c>
      <c r="G445" t="s">
        <v>3101</v>
      </c>
      <c r="H445" t="s">
        <v>711</v>
      </c>
    </row>
    <row r="446" spans="5:8">
      <c r="E446">
        <f t="shared" si="6"/>
        <v>446</v>
      </c>
      <c r="F446" t="s">
        <v>3102</v>
      </c>
      <c r="G446" t="s">
        <v>3103</v>
      </c>
      <c r="H446" t="s">
        <v>712</v>
      </c>
    </row>
    <row r="447" spans="5:8">
      <c r="E447">
        <f t="shared" si="6"/>
        <v>447</v>
      </c>
      <c r="F447" t="s">
        <v>3104</v>
      </c>
      <c r="G447" t="s">
        <v>3105</v>
      </c>
      <c r="H447" t="s">
        <v>713</v>
      </c>
    </row>
    <row r="448" spans="5:8">
      <c r="E448">
        <f t="shared" si="6"/>
        <v>448</v>
      </c>
      <c r="F448" t="s">
        <v>3106</v>
      </c>
      <c r="G448" t="s">
        <v>3107</v>
      </c>
      <c r="H448" t="s">
        <v>714</v>
      </c>
    </row>
    <row r="449" spans="5:8">
      <c r="E449">
        <f t="shared" si="6"/>
        <v>449</v>
      </c>
      <c r="F449" t="s">
        <v>3108</v>
      </c>
      <c r="G449" t="s">
        <v>3109</v>
      </c>
      <c r="H449" t="s">
        <v>715</v>
      </c>
    </row>
    <row r="450" spans="5:8">
      <c r="E450">
        <f t="shared" si="6"/>
        <v>450</v>
      </c>
      <c r="F450" t="s">
        <v>3110</v>
      </c>
      <c r="G450" t="s">
        <v>3111</v>
      </c>
      <c r="H450" t="s">
        <v>716</v>
      </c>
    </row>
    <row r="451" spans="5:8">
      <c r="E451">
        <f t="shared" si="6"/>
        <v>451</v>
      </c>
      <c r="F451" t="s">
        <v>3112</v>
      </c>
      <c r="G451" t="s">
        <v>3113</v>
      </c>
      <c r="H451" t="s">
        <v>717</v>
      </c>
    </row>
    <row r="452" spans="5:8">
      <c r="E452">
        <f t="shared" ref="E452:E515" si="7">E451+1</f>
        <v>452</v>
      </c>
      <c r="F452" t="s">
        <v>3114</v>
      </c>
      <c r="G452" t="s">
        <v>3115</v>
      </c>
      <c r="H452" t="s">
        <v>718</v>
      </c>
    </row>
    <row r="453" spans="5:8">
      <c r="E453">
        <f t="shared" si="7"/>
        <v>453</v>
      </c>
      <c r="F453" t="s">
        <v>3116</v>
      </c>
      <c r="G453" t="s">
        <v>3117</v>
      </c>
      <c r="H453" t="s">
        <v>719</v>
      </c>
    </row>
    <row r="454" spans="5:8">
      <c r="E454">
        <f t="shared" si="7"/>
        <v>454</v>
      </c>
      <c r="F454" t="s">
        <v>3118</v>
      </c>
      <c r="G454" t="s">
        <v>3119</v>
      </c>
      <c r="H454" t="s">
        <v>720</v>
      </c>
    </row>
    <row r="455" spans="5:8">
      <c r="E455">
        <f t="shared" si="7"/>
        <v>455</v>
      </c>
      <c r="F455" t="s">
        <v>3120</v>
      </c>
      <c r="G455" t="s">
        <v>3121</v>
      </c>
      <c r="H455" t="s">
        <v>721</v>
      </c>
    </row>
    <row r="456" spans="5:8">
      <c r="E456">
        <f t="shared" si="7"/>
        <v>456</v>
      </c>
      <c r="F456" t="s">
        <v>3122</v>
      </c>
      <c r="G456" t="s">
        <v>3123</v>
      </c>
      <c r="H456" t="s">
        <v>722</v>
      </c>
    </row>
    <row r="457" spans="5:8">
      <c r="E457">
        <f t="shared" si="7"/>
        <v>457</v>
      </c>
      <c r="F457" t="s">
        <v>3124</v>
      </c>
      <c r="G457" t="s">
        <v>3125</v>
      </c>
      <c r="H457" t="s">
        <v>723</v>
      </c>
    </row>
    <row r="458" spans="5:8">
      <c r="E458">
        <f t="shared" si="7"/>
        <v>458</v>
      </c>
      <c r="F458" t="s">
        <v>3126</v>
      </c>
      <c r="G458" t="s">
        <v>3127</v>
      </c>
      <c r="H458" t="s">
        <v>724</v>
      </c>
    </row>
    <row r="459" spans="5:8">
      <c r="E459">
        <f t="shared" si="7"/>
        <v>459</v>
      </c>
      <c r="F459" t="s">
        <v>3128</v>
      </c>
      <c r="G459" t="s">
        <v>3129</v>
      </c>
      <c r="H459" t="s">
        <v>725</v>
      </c>
    </row>
    <row r="460" spans="5:8">
      <c r="E460">
        <f t="shared" si="7"/>
        <v>460</v>
      </c>
      <c r="F460" t="s">
        <v>3130</v>
      </c>
      <c r="G460" t="s">
        <v>3131</v>
      </c>
      <c r="H460" t="s">
        <v>726</v>
      </c>
    </row>
    <row r="461" spans="5:8">
      <c r="E461">
        <f t="shared" si="7"/>
        <v>461</v>
      </c>
      <c r="F461" t="s">
        <v>3132</v>
      </c>
      <c r="G461" t="s">
        <v>3133</v>
      </c>
      <c r="H461" t="s">
        <v>727</v>
      </c>
    </row>
    <row r="462" spans="5:8">
      <c r="E462">
        <f t="shared" si="7"/>
        <v>462</v>
      </c>
      <c r="F462" t="s">
        <v>3134</v>
      </c>
      <c r="G462" t="s">
        <v>3135</v>
      </c>
      <c r="H462" t="s">
        <v>728</v>
      </c>
    </row>
    <row r="463" spans="5:8">
      <c r="E463">
        <f t="shared" si="7"/>
        <v>463</v>
      </c>
      <c r="F463" t="s">
        <v>3136</v>
      </c>
      <c r="G463" t="s">
        <v>3137</v>
      </c>
      <c r="H463" t="s">
        <v>729</v>
      </c>
    </row>
    <row r="464" spans="5:8">
      <c r="E464">
        <f t="shared" si="7"/>
        <v>464</v>
      </c>
      <c r="F464" t="s">
        <v>3138</v>
      </c>
      <c r="G464" t="s">
        <v>3139</v>
      </c>
      <c r="H464" t="s">
        <v>730</v>
      </c>
    </row>
    <row r="465" spans="5:8">
      <c r="E465">
        <f t="shared" si="7"/>
        <v>465</v>
      </c>
      <c r="F465" t="s">
        <v>3140</v>
      </c>
      <c r="G465" t="s">
        <v>3141</v>
      </c>
      <c r="H465" t="s">
        <v>731</v>
      </c>
    </row>
    <row r="466" spans="5:8">
      <c r="E466">
        <f t="shared" si="7"/>
        <v>466</v>
      </c>
      <c r="F466" t="s">
        <v>3142</v>
      </c>
      <c r="G466" t="s">
        <v>3143</v>
      </c>
      <c r="H466" t="s">
        <v>732</v>
      </c>
    </row>
    <row r="467" spans="5:8">
      <c r="E467">
        <f t="shared" si="7"/>
        <v>467</v>
      </c>
      <c r="F467" t="s">
        <v>3144</v>
      </c>
      <c r="G467" t="s">
        <v>3145</v>
      </c>
      <c r="H467" t="s">
        <v>733</v>
      </c>
    </row>
    <row r="468" spans="5:8">
      <c r="E468">
        <f t="shared" si="7"/>
        <v>468</v>
      </c>
      <c r="F468" t="s">
        <v>3146</v>
      </c>
      <c r="G468" t="s">
        <v>3147</v>
      </c>
      <c r="H468" t="s">
        <v>734</v>
      </c>
    </row>
    <row r="469" spans="5:8">
      <c r="E469">
        <f t="shared" si="7"/>
        <v>469</v>
      </c>
      <c r="F469" t="s">
        <v>3148</v>
      </c>
      <c r="G469" t="s">
        <v>3149</v>
      </c>
      <c r="H469" t="s">
        <v>735</v>
      </c>
    </row>
    <row r="470" spans="5:8">
      <c r="E470">
        <f t="shared" si="7"/>
        <v>470</v>
      </c>
      <c r="F470" t="s">
        <v>3150</v>
      </c>
      <c r="G470" t="s">
        <v>3151</v>
      </c>
      <c r="H470" t="s">
        <v>736</v>
      </c>
    </row>
    <row r="471" spans="5:8">
      <c r="E471">
        <f t="shared" si="7"/>
        <v>471</v>
      </c>
      <c r="F471" t="s">
        <v>3152</v>
      </c>
      <c r="G471" t="s">
        <v>3153</v>
      </c>
      <c r="H471" t="s">
        <v>737</v>
      </c>
    </row>
    <row r="472" spans="5:8">
      <c r="E472">
        <f t="shared" si="7"/>
        <v>472</v>
      </c>
      <c r="F472" t="s">
        <v>3154</v>
      </c>
      <c r="G472" t="s">
        <v>3155</v>
      </c>
      <c r="H472" t="s">
        <v>738</v>
      </c>
    </row>
    <row r="473" spans="5:8">
      <c r="E473">
        <f t="shared" si="7"/>
        <v>473</v>
      </c>
      <c r="F473" t="s">
        <v>3156</v>
      </c>
      <c r="G473" t="s">
        <v>3157</v>
      </c>
      <c r="H473" t="s">
        <v>739</v>
      </c>
    </row>
    <row r="474" spans="5:8">
      <c r="E474">
        <f t="shared" si="7"/>
        <v>474</v>
      </c>
      <c r="F474" t="s">
        <v>3158</v>
      </c>
      <c r="G474" t="s">
        <v>3159</v>
      </c>
      <c r="H474" t="s">
        <v>740</v>
      </c>
    </row>
    <row r="475" spans="5:8">
      <c r="E475">
        <f t="shared" si="7"/>
        <v>475</v>
      </c>
      <c r="F475" t="s">
        <v>3160</v>
      </c>
      <c r="G475" t="s">
        <v>3161</v>
      </c>
      <c r="H475" t="s">
        <v>741</v>
      </c>
    </row>
    <row r="476" spans="5:8">
      <c r="E476">
        <f t="shared" si="7"/>
        <v>476</v>
      </c>
      <c r="F476" t="s">
        <v>3162</v>
      </c>
      <c r="G476" t="s">
        <v>3163</v>
      </c>
      <c r="H476" t="s">
        <v>742</v>
      </c>
    </row>
    <row r="477" spans="5:8">
      <c r="E477">
        <f t="shared" si="7"/>
        <v>477</v>
      </c>
      <c r="F477" t="s">
        <v>3164</v>
      </c>
      <c r="G477" t="s">
        <v>2202</v>
      </c>
      <c r="H477" t="s">
        <v>743</v>
      </c>
    </row>
    <row r="478" spans="5:8">
      <c r="E478">
        <f t="shared" si="7"/>
        <v>478</v>
      </c>
      <c r="F478" t="s">
        <v>3165</v>
      </c>
      <c r="G478" t="s">
        <v>3166</v>
      </c>
      <c r="H478" t="s">
        <v>744</v>
      </c>
    </row>
    <row r="479" spans="5:8">
      <c r="E479">
        <f t="shared" si="7"/>
        <v>479</v>
      </c>
      <c r="F479" t="s">
        <v>3167</v>
      </c>
      <c r="G479" t="s">
        <v>3168</v>
      </c>
      <c r="H479" t="s">
        <v>745</v>
      </c>
    </row>
    <row r="480" spans="5:8">
      <c r="E480">
        <f t="shared" si="7"/>
        <v>480</v>
      </c>
      <c r="F480" t="s">
        <v>3169</v>
      </c>
      <c r="G480" t="s">
        <v>3170</v>
      </c>
      <c r="H480" t="s">
        <v>746</v>
      </c>
    </row>
    <row r="481" spans="5:8">
      <c r="E481">
        <f t="shared" si="7"/>
        <v>481</v>
      </c>
      <c r="F481" t="s">
        <v>3171</v>
      </c>
      <c r="G481" t="s">
        <v>3172</v>
      </c>
      <c r="H481" t="s">
        <v>747</v>
      </c>
    </row>
    <row r="482" spans="5:8">
      <c r="E482">
        <f t="shared" si="7"/>
        <v>482</v>
      </c>
      <c r="F482" t="s">
        <v>3173</v>
      </c>
      <c r="G482" t="s">
        <v>3174</v>
      </c>
      <c r="H482" t="s">
        <v>748</v>
      </c>
    </row>
    <row r="483" spans="5:8">
      <c r="E483">
        <f t="shared" si="7"/>
        <v>483</v>
      </c>
      <c r="F483" t="s">
        <v>3175</v>
      </c>
      <c r="G483" t="s">
        <v>3176</v>
      </c>
      <c r="H483" t="s">
        <v>749</v>
      </c>
    </row>
    <row r="484" spans="5:8">
      <c r="E484">
        <f t="shared" si="7"/>
        <v>484</v>
      </c>
      <c r="F484" t="s">
        <v>3177</v>
      </c>
      <c r="G484" t="s">
        <v>3178</v>
      </c>
      <c r="H484" t="s">
        <v>750</v>
      </c>
    </row>
    <row r="485" spans="5:8">
      <c r="E485">
        <f t="shared" si="7"/>
        <v>485</v>
      </c>
      <c r="F485" t="s">
        <v>3179</v>
      </c>
      <c r="G485" t="s">
        <v>3180</v>
      </c>
      <c r="H485" t="s">
        <v>751</v>
      </c>
    </row>
    <row r="486" spans="5:8">
      <c r="E486">
        <f t="shared" si="7"/>
        <v>486</v>
      </c>
      <c r="F486" t="s">
        <v>3181</v>
      </c>
      <c r="G486" t="s">
        <v>3182</v>
      </c>
      <c r="H486" t="s">
        <v>752</v>
      </c>
    </row>
    <row r="487" spans="5:8">
      <c r="E487">
        <f t="shared" si="7"/>
        <v>487</v>
      </c>
      <c r="F487" t="s">
        <v>3183</v>
      </c>
      <c r="G487" t="s">
        <v>3184</v>
      </c>
      <c r="H487" t="s">
        <v>753</v>
      </c>
    </row>
    <row r="488" spans="5:8">
      <c r="E488">
        <f t="shared" si="7"/>
        <v>488</v>
      </c>
      <c r="F488" t="s">
        <v>3185</v>
      </c>
      <c r="G488" t="s">
        <v>3186</v>
      </c>
      <c r="H488" t="s">
        <v>754</v>
      </c>
    </row>
    <row r="489" spans="5:8">
      <c r="E489">
        <f t="shared" si="7"/>
        <v>489</v>
      </c>
      <c r="F489" t="s">
        <v>3187</v>
      </c>
      <c r="G489" t="s">
        <v>3188</v>
      </c>
      <c r="H489" t="s">
        <v>755</v>
      </c>
    </row>
    <row r="490" spans="5:8">
      <c r="E490">
        <f t="shared" si="7"/>
        <v>490</v>
      </c>
      <c r="F490" t="s">
        <v>3189</v>
      </c>
      <c r="G490" t="s">
        <v>3190</v>
      </c>
      <c r="H490" t="s">
        <v>756</v>
      </c>
    </row>
    <row r="491" spans="5:8">
      <c r="E491">
        <f t="shared" si="7"/>
        <v>491</v>
      </c>
      <c r="F491" t="s">
        <v>3191</v>
      </c>
      <c r="G491" t="s">
        <v>3192</v>
      </c>
      <c r="H491" t="s">
        <v>757</v>
      </c>
    </row>
    <row r="492" spans="5:8">
      <c r="E492">
        <f t="shared" si="7"/>
        <v>492</v>
      </c>
      <c r="F492" t="s">
        <v>3193</v>
      </c>
      <c r="G492" t="s">
        <v>3194</v>
      </c>
      <c r="H492" t="s">
        <v>758</v>
      </c>
    </row>
    <row r="493" spans="5:8">
      <c r="E493">
        <f t="shared" si="7"/>
        <v>493</v>
      </c>
      <c r="F493" t="s">
        <v>3195</v>
      </c>
      <c r="G493" t="s">
        <v>3196</v>
      </c>
      <c r="H493" t="s">
        <v>759</v>
      </c>
    </row>
    <row r="494" spans="5:8">
      <c r="E494">
        <f t="shared" si="7"/>
        <v>494</v>
      </c>
      <c r="F494" t="s">
        <v>3197</v>
      </c>
      <c r="G494" t="s">
        <v>3198</v>
      </c>
      <c r="H494" t="s">
        <v>760</v>
      </c>
    </row>
    <row r="495" spans="5:8">
      <c r="E495">
        <f t="shared" si="7"/>
        <v>495</v>
      </c>
      <c r="F495" t="s">
        <v>3199</v>
      </c>
      <c r="G495" t="s">
        <v>3200</v>
      </c>
      <c r="H495" t="s">
        <v>761</v>
      </c>
    </row>
    <row r="496" spans="5:8">
      <c r="E496">
        <f t="shared" si="7"/>
        <v>496</v>
      </c>
      <c r="F496" t="s">
        <v>3201</v>
      </c>
      <c r="G496" t="s">
        <v>3202</v>
      </c>
      <c r="H496" t="s">
        <v>762</v>
      </c>
    </row>
    <row r="497" spans="5:8">
      <c r="E497">
        <f t="shared" si="7"/>
        <v>497</v>
      </c>
      <c r="F497" t="s">
        <v>3203</v>
      </c>
      <c r="G497" t="s">
        <v>3204</v>
      </c>
      <c r="H497" t="s">
        <v>763</v>
      </c>
    </row>
    <row r="498" spans="5:8">
      <c r="E498">
        <f t="shared" si="7"/>
        <v>498</v>
      </c>
      <c r="F498" t="s">
        <v>3205</v>
      </c>
      <c r="G498" t="s">
        <v>3206</v>
      </c>
      <c r="H498" t="s">
        <v>764</v>
      </c>
    </row>
    <row r="499" spans="5:8">
      <c r="E499">
        <f t="shared" si="7"/>
        <v>499</v>
      </c>
      <c r="F499" t="s">
        <v>3207</v>
      </c>
      <c r="G499" t="s">
        <v>3208</v>
      </c>
      <c r="H499" t="s">
        <v>765</v>
      </c>
    </row>
    <row r="500" spans="5:8">
      <c r="E500">
        <f t="shared" si="7"/>
        <v>500</v>
      </c>
      <c r="F500" t="s">
        <v>3209</v>
      </c>
      <c r="G500" t="s">
        <v>3210</v>
      </c>
      <c r="H500" t="s">
        <v>766</v>
      </c>
    </row>
    <row r="501" spans="5:8">
      <c r="E501">
        <f t="shared" si="7"/>
        <v>501</v>
      </c>
      <c r="F501" t="s">
        <v>3211</v>
      </c>
      <c r="G501" t="s">
        <v>3212</v>
      </c>
      <c r="H501" t="s">
        <v>767</v>
      </c>
    </row>
    <row r="502" spans="5:8">
      <c r="E502">
        <f t="shared" si="7"/>
        <v>502</v>
      </c>
      <c r="F502" t="s">
        <v>3213</v>
      </c>
      <c r="G502" t="s">
        <v>3214</v>
      </c>
      <c r="H502" t="s">
        <v>768</v>
      </c>
    </row>
    <row r="503" spans="5:8">
      <c r="E503">
        <f t="shared" si="7"/>
        <v>503</v>
      </c>
      <c r="F503" t="s">
        <v>3215</v>
      </c>
      <c r="G503" t="s">
        <v>3216</v>
      </c>
      <c r="H503" t="s">
        <v>769</v>
      </c>
    </row>
    <row r="504" spans="5:8">
      <c r="E504">
        <f t="shared" si="7"/>
        <v>504</v>
      </c>
      <c r="F504" t="s">
        <v>3217</v>
      </c>
      <c r="G504" t="s">
        <v>3218</v>
      </c>
      <c r="H504" t="s">
        <v>770</v>
      </c>
    </row>
    <row r="505" spans="5:8">
      <c r="E505">
        <f t="shared" si="7"/>
        <v>505</v>
      </c>
      <c r="F505" t="s">
        <v>3219</v>
      </c>
      <c r="G505" t="s">
        <v>2213</v>
      </c>
      <c r="H505" t="s">
        <v>771</v>
      </c>
    </row>
    <row r="506" spans="5:8">
      <c r="E506">
        <f t="shared" si="7"/>
        <v>506</v>
      </c>
      <c r="F506" t="s">
        <v>3220</v>
      </c>
      <c r="G506" t="s">
        <v>3221</v>
      </c>
      <c r="H506" t="s">
        <v>772</v>
      </c>
    </row>
    <row r="507" spans="5:8">
      <c r="E507">
        <f t="shared" si="7"/>
        <v>507</v>
      </c>
      <c r="F507" t="s">
        <v>3222</v>
      </c>
      <c r="G507" t="s">
        <v>3223</v>
      </c>
      <c r="H507" t="s">
        <v>773</v>
      </c>
    </row>
    <row r="508" spans="5:8">
      <c r="E508">
        <f t="shared" si="7"/>
        <v>508</v>
      </c>
      <c r="F508" t="s">
        <v>3224</v>
      </c>
      <c r="G508" t="s">
        <v>3225</v>
      </c>
      <c r="H508" t="s">
        <v>774</v>
      </c>
    </row>
    <row r="509" spans="5:8">
      <c r="E509">
        <f t="shared" si="7"/>
        <v>509</v>
      </c>
      <c r="F509" t="s">
        <v>3226</v>
      </c>
      <c r="G509" t="s">
        <v>3227</v>
      </c>
      <c r="H509" t="s">
        <v>775</v>
      </c>
    </row>
    <row r="510" spans="5:8">
      <c r="E510">
        <f t="shared" si="7"/>
        <v>510</v>
      </c>
      <c r="F510" t="s">
        <v>3228</v>
      </c>
      <c r="G510" t="s">
        <v>3229</v>
      </c>
      <c r="H510" t="s">
        <v>776</v>
      </c>
    </row>
    <row r="511" spans="5:8">
      <c r="E511">
        <f t="shared" si="7"/>
        <v>511</v>
      </c>
      <c r="F511" t="s">
        <v>3230</v>
      </c>
      <c r="G511" t="s">
        <v>3231</v>
      </c>
      <c r="H511" t="s">
        <v>777</v>
      </c>
    </row>
    <row r="512" spans="5:8">
      <c r="E512">
        <f t="shared" si="7"/>
        <v>512</v>
      </c>
      <c r="F512" t="s">
        <v>3232</v>
      </c>
      <c r="G512" t="s">
        <v>3233</v>
      </c>
      <c r="H512" t="s">
        <v>778</v>
      </c>
    </row>
    <row r="513" spans="5:8">
      <c r="E513">
        <f t="shared" si="7"/>
        <v>513</v>
      </c>
      <c r="F513" t="s">
        <v>2229</v>
      </c>
      <c r="G513" t="s">
        <v>2228</v>
      </c>
      <c r="H513" t="s">
        <v>779</v>
      </c>
    </row>
    <row r="514" spans="5:8">
      <c r="E514">
        <f t="shared" si="7"/>
        <v>514</v>
      </c>
      <c r="F514" t="s">
        <v>2732</v>
      </c>
      <c r="G514" t="s">
        <v>2731</v>
      </c>
      <c r="H514" t="s">
        <v>780</v>
      </c>
    </row>
    <row r="515" spans="5:8">
      <c r="E515">
        <f t="shared" si="7"/>
        <v>515</v>
      </c>
      <c r="F515" t="s">
        <v>3234</v>
      </c>
      <c r="G515" t="s">
        <v>3234</v>
      </c>
      <c r="H515" t="s">
        <v>781</v>
      </c>
    </row>
    <row r="516" spans="5:8">
      <c r="E516">
        <f t="shared" ref="E516:E579" si="8">E515+1</f>
        <v>516</v>
      </c>
      <c r="F516" t="s">
        <v>3235</v>
      </c>
      <c r="G516" t="s">
        <v>3236</v>
      </c>
      <c r="H516" t="s">
        <v>782</v>
      </c>
    </row>
    <row r="517" spans="5:8">
      <c r="E517">
        <f t="shared" si="8"/>
        <v>517</v>
      </c>
      <c r="F517" t="s">
        <v>3237</v>
      </c>
      <c r="G517" t="s">
        <v>2218</v>
      </c>
      <c r="H517" t="s">
        <v>783</v>
      </c>
    </row>
    <row r="518" spans="5:8">
      <c r="E518">
        <f t="shared" si="8"/>
        <v>518</v>
      </c>
      <c r="F518" t="s">
        <v>3238</v>
      </c>
      <c r="G518" t="s">
        <v>3239</v>
      </c>
      <c r="H518" t="s">
        <v>784</v>
      </c>
    </row>
    <row r="519" spans="5:8">
      <c r="E519">
        <f t="shared" si="8"/>
        <v>519</v>
      </c>
      <c r="F519" t="s">
        <v>3240</v>
      </c>
      <c r="G519" t="s">
        <v>2223</v>
      </c>
      <c r="H519" t="s">
        <v>785</v>
      </c>
    </row>
    <row r="520" spans="5:8">
      <c r="E520">
        <f t="shared" si="8"/>
        <v>520</v>
      </c>
      <c r="F520" t="s">
        <v>3241</v>
      </c>
      <c r="G520" t="s">
        <v>3242</v>
      </c>
      <c r="H520" t="s">
        <v>786</v>
      </c>
    </row>
    <row r="521" spans="5:8">
      <c r="E521">
        <f t="shared" si="8"/>
        <v>521</v>
      </c>
      <c r="F521" t="s">
        <v>3243</v>
      </c>
      <c r="G521" t="s">
        <v>2221</v>
      </c>
      <c r="H521" t="s">
        <v>787</v>
      </c>
    </row>
    <row r="522" spans="5:8">
      <c r="E522">
        <f t="shared" si="8"/>
        <v>522</v>
      </c>
      <c r="F522" t="s">
        <v>3244</v>
      </c>
      <c r="G522" t="s">
        <v>3245</v>
      </c>
      <c r="H522" t="s">
        <v>788</v>
      </c>
    </row>
    <row r="523" spans="5:8">
      <c r="E523">
        <f t="shared" si="8"/>
        <v>523</v>
      </c>
      <c r="F523" t="s">
        <v>3246</v>
      </c>
      <c r="G523" t="s">
        <v>3247</v>
      </c>
      <c r="H523" t="s">
        <v>789</v>
      </c>
    </row>
    <row r="524" spans="5:8">
      <c r="E524">
        <f t="shared" si="8"/>
        <v>524</v>
      </c>
      <c r="F524" t="s">
        <v>3248</v>
      </c>
      <c r="G524" t="s">
        <v>3249</v>
      </c>
      <c r="H524" t="s">
        <v>790</v>
      </c>
    </row>
    <row r="525" spans="5:8">
      <c r="E525">
        <f t="shared" si="8"/>
        <v>525</v>
      </c>
      <c r="F525" t="s">
        <v>3250</v>
      </c>
      <c r="G525" t="s">
        <v>2222</v>
      </c>
      <c r="H525" t="s">
        <v>791</v>
      </c>
    </row>
    <row r="526" spans="5:8">
      <c r="E526">
        <f t="shared" si="8"/>
        <v>526</v>
      </c>
      <c r="F526" t="s">
        <v>3251</v>
      </c>
      <c r="G526" t="s">
        <v>3252</v>
      </c>
      <c r="H526" t="s">
        <v>792</v>
      </c>
    </row>
    <row r="527" spans="5:8">
      <c r="E527">
        <f t="shared" si="8"/>
        <v>527</v>
      </c>
      <c r="F527" t="s">
        <v>3253</v>
      </c>
      <c r="G527" t="s">
        <v>3254</v>
      </c>
      <c r="H527" t="s">
        <v>793</v>
      </c>
    </row>
    <row r="528" spans="5:8">
      <c r="E528">
        <f t="shared" si="8"/>
        <v>528</v>
      </c>
      <c r="F528" t="s">
        <v>3255</v>
      </c>
      <c r="G528" t="s">
        <v>3256</v>
      </c>
      <c r="H528" t="s">
        <v>794</v>
      </c>
    </row>
    <row r="529" spans="5:8">
      <c r="E529">
        <f t="shared" si="8"/>
        <v>529</v>
      </c>
      <c r="F529" t="s">
        <v>3257</v>
      </c>
      <c r="G529" t="s">
        <v>2215</v>
      </c>
      <c r="H529" t="s">
        <v>795</v>
      </c>
    </row>
    <row r="530" spans="5:8">
      <c r="E530">
        <f t="shared" si="8"/>
        <v>530</v>
      </c>
      <c r="F530" t="s">
        <v>3258</v>
      </c>
      <c r="G530" t="s">
        <v>3259</v>
      </c>
      <c r="H530" t="s">
        <v>796</v>
      </c>
    </row>
    <row r="531" spans="5:8">
      <c r="E531">
        <f t="shared" si="8"/>
        <v>531</v>
      </c>
      <c r="F531" t="s">
        <v>3260</v>
      </c>
      <c r="G531" t="s">
        <v>3261</v>
      </c>
      <c r="H531" t="s">
        <v>797</v>
      </c>
    </row>
    <row r="532" spans="5:8">
      <c r="E532">
        <f t="shared" si="8"/>
        <v>532</v>
      </c>
      <c r="F532" t="s">
        <v>3262</v>
      </c>
      <c r="G532" t="s">
        <v>3263</v>
      </c>
      <c r="H532" t="s">
        <v>798</v>
      </c>
    </row>
    <row r="533" spans="5:8">
      <c r="E533">
        <f t="shared" si="8"/>
        <v>533</v>
      </c>
      <c r="F533" t="s">
        <v>3264</v>
      </c>
      <c r="G533" t="s">
        <v>2216</v>
      </c>
      <c r="H533" t="s">
        <v>799</v>
      </c>
    </row>
    <row r="534" spans="5:8">
      <c r="E534">
        <f t="shared" si="8"/>
        <v>534</v>
      </c>
      <c r="F534" t="s">
        <v>3265</v>
      </c>
      <c r="G534" t="s">
        <v>3266</v>
      </c>
      <c r="H534" t="s">
        <v>800</v>
      </c>
    </row>
    <row r="535" spans="5:8">
      <c r="E535">
        <f t="shared" si="8"/>
        <v>535</v>
      </c>
      <c r="F535" t="s">
        <v>3267</v>
      </c>
      <c r="G535" t="s">
        <v>3268</v>
      </c>
      <c r="H535" t="s">
        <v>801</v>
      </c>
    </row>
    <row r="536" spans="5:8">
      <c r="E536">
        <f t="shared" si="8"/>
        <v>536</v>
      </c>
      <c r="F536" t="s">
        <v>3269</v>
      </c>
      <c r="G536" t="s">
        <v>3270</v>
      </c>
      <c r="H536" t="s">
        <v>802</v>
      </c>
    </row>
    <row r="537" spans="5:8">
      <c r="E537">
        <f t="shared" si="8"/>
        <v>537</v>
      </c>
      <c r="F537" t="s">
        <v>3271</v>
      </c>
      <c r="G537" t="s">
        <v>2188</v>
      </c>
      <c r="H537" t="s">
        <v>803</v>
      </c>
    </row>
    <row r="538" spans="5:8">
      <c r="E538">
        <f t="shared" si="8"/>
        <v>538</v>
      </c>
      <c r="F538" t="s">
        <v>3272</v>
      </c>
      <c r="G538" t="s">
        <v>3273</v>
      </c>
      <c r="H538" t="s">
        <v>804</v>
      </c>
    </row>
    <row r="539" spans="5:8">
      <c r="E539">
        <f t="shared" si="8"/>
        <v>539</v>
      </c>
      <c r="F539" t="s">
        <v>3274</v>
      </c>
      <c r="G539" t="s">
        <v>3275</v>
      </c>
      <c r="H539" t="s">
        <v>805</v>
      </c>
    </row>
    <row r="540" spans="5:8">
      <c r="E540">
        <f t="shared" si="8"/>
        <v>540</v>
      </c>
      <c r="F540" t="s">
        <v>3276</v>
      </c>
      <c r="G540" t="s">
        <v>3277</v>
      </c>
      <c r="H540" t="s">
        <v>806</v>
      </c>
    </row>
    <row r="541" spans="5:8">
      <c r="E541">
        <f t="shared" si="8"/>
        <v>541</v>
      </c>
      <c r="F541" t="s">
        <v>3278</v>
      </c>
      <c r="G541" t="s">
        <v>3279</v>
      </c>
      <c r="H541" t="s">
        <v>807</v>
      </c>
    </row>
    <row r="542" spans="5:8">
      <c r="E542">
        <f t="shared" si="8"/>
        <v>542</v>
      </c>
      <c r="F542" t="s">
        <v>3280</v>
      </c>
      <c r="G542" t="s">
        <v>3281</v>
      </c>
      <c r="H542" t="s">
        <v>808</v>
      </c>
    </row>
    <row r="543" spans="5:8">
      <c r="E543">
        <f t="shared" si="8"/>
        <v>543</v>
      </c>
      <c r="F543" t="s">
        <v>3282</v>
      </c>
      <c r="G543" t="s">
        <v>3283</v>
      </c>
      <c r="H543" t="s">
        <v>809</v>
      </c>
    </row>
    <row r="544" spans="5:8">
      <c r="E544">
        <f t="shared" si="8"/>
        <v>544</v>
      </c>
      <c r="F544" t="s">
        <v>3284</v>
      </c>
      <c r="G544" t="s">
        <v>3285</v>
      </c>
      <c r="H544" t="s">
        <v>810</v>
      </c>
    </row>
    <row r="545" spans="5:8">
      <c r="E545">
        <f t="shared" si="8"/>
        <v>545</v>
      </c>
      <c r="F545" t="s">
        <v>3286</v>
      </c>
      <c r="G545" t="s">
        <v>3287</v>
      </c>
      <c r="H545" t="s">
        <v>811</v>
      </c>
    </row>
    <row r="546" spans="5:8">
      <c r="E546">
        <f t="shared" si="8"/>
        <v>546</v>
      </c>
      <c r="F546" t="s">
        <v>3288</v>
      </c>
      <c r="G546" t="s">
        <v>3289</v>
      </c>
      <c r="H546" t="s">
        <v>812</v>
      </c>
    </row>
    <row r="547" spans="5:8">
      <c r="E547">
        <f t="shared" si="8"/>
        <v>547</v>
      </c>
      <c r="F547" t="s">
        <v>3290</v>
      </c>
      <c r="G547" t="s">
        <v>3291</v>
      </c>
      <c r="H547" t="s">
        <v>813</v>
      </c>
    </row>
    <row r="548" spans="5:8">
      <c r="E548">
        <f t="shared" si="8"/>
        <v>548</v>
      </c>
      <c r="F548" t="s">
        <v>3292</v>
      </c>
      <c r="G548" t="s">
        <v>3293</v>
      </c>
      <c r="H548" t="s">
        <v>814</v>
      </c>
    </row>
    <row r="549" spans="5:8">
      <c r="E549">
        <f t="shared" si="8"/>
        <v>549</v>
      </c>
      <c r="F549" t="s">
        <v>3294</v>
      </c>
      <c r="G549" t="s">
        <v>3295</v>
      </c>
      <c r="H549" t="s">
        <v>815</v>
      </c>
    </row>
    <row r="550" spans="5:8">
      <c r="E550">
        <f t="shared" si="8"/>
        <v>550</v>
      </c>
      <c r="F550" t="s">
        <v>3296</v>
      </c>
      <c r="G550" t="s">
        <v>3297</v>
      </c>
      <c r="H550" t="s">
        <v>816</v>
      </c>
    </row>
    <row r="551" spans="5:8">
      <c r="E551">
        <f t="shared" si="8"/>
        <v>551</v>
      </c>
      <c r="F551" t="s">
        <v>3298</v>
      </c>
      <c r="G551" t="s">
        <v>3299</v>
      </c>
      <c r="H551" t="s">
        <v>817</v>
      </c>
    </row>
    <row r="552" spans="5:8">
      <c r="E552">
        <f t="shared" si="8"/>
        <v>552</v>
      </c>
      <c r="F552" t="s">
        <v>3300</v>
      </c>
      <c r="G552" t="s">
        <v>3301</v>
      </c>
      <c r="H552" t="s">
        <v>818</v>
      </c>
    </row>
    <row r="553" spans="5:8">
      <c r="E553">
        <f t="shared" si="8"/>
        <v>553</v>
      </c>
      <c r="F553" t="s">
        <v>3302</v>
      </c>
      <c r="G553" t="s">
        <v>3303</v>
      </c>
      <c r="H553" t="s">
        <v>819</v>
      </c>
    </row>
    <row r="554" spans="5:8">
      <c r="E554">
        <f t="shared" si="8"/>
        <v>554</v>
      </c>
      <c r="F554" t="s">
        <v>3304</v>
      </c>
      <c r="G554" t="s">
        <v>3305</v>
      </c>
      <c r="H554" t="s">
        <v>820</v>
      </c>
    </row>
    <row r="555" spans="5:8">
      <c r="E555">
        <f t="shared" si="8"/>
        <v>555</v>
      </c>
      <c r="F555" t="s">
        <v>3306</v>
      </c>
      <c r="G555" t="s">
        <v>3307</v>
      </c>
      <c r="H555" t="s">
        <v>821</v>
      </c>
    </row>
    <row r="556" spans="5:8">
      <c r="E556">
        <f t="shared" si="8"/>
        <v>556</v>
      </c>
      <c r="F556" t="s">
        <v>3308</v>
      </c>
      <c r="G556" t="s">
        <v>3309</v>
      </c>
      <c r="H556" t="s">
        <v>822</v>
      </c>
    </row>
    <row r="557" spans="5:8">
      <c r="E557">
        <f t="shared" si="8"/>
        <v>557</v>
      </c>
      <c r="F557" t="s">
        <v>3310</v>
      </c>
      <c r="G557" t="s">
        <v>3311</v>
      </c>
      <c r="H557" t="s">
        <v>823</v>
      </c>
    </row>
    <row r="558" spans="5:8">
      <c r="E558">
        <f t="shared" si="8"/>
        <v>558</v>
      </c>
      <c r="F558" t="s">
        <v>3312</v>
      </c>
      <c r="G558" t="s">
        <v>3313</v>
      </c>
      <c r="H558" t="s">
        <v>824</v>
      </c>
    </row>
    <row r="559" spans="5:8">
      <c r="E559">
        <f t="shared" si="8"/>
        <v>559</v>
      </c>
      <c r="F559" t="s">
        <v>3314</v>
      </c>
      <c r="G559" t="s">
        <v>3315</v>
      </c>
      <c r="H559" t="s">
        <v>825</v>
      </c>
    </row>
    <row r="560" spans="5:8">
      <c r="E560">
        <f t="shared" si="8"/>
        <v>560</v>
      </c>
      <c r="F560" t="s">
        <v>3316</v>
      </c>
      <c r="G560" t="s">
        <v>3317</v>
      </c>
      <c r="H560" t="s">
        <v>826</v>
      </c>
    </row>
    <row r="561" spans="5:8">
      <c r="E561">
        <f t="shared" si="8"/>
        <v>561</v>
      </c>
      <c r="F561" t="s">
        <v>3318</v>
      </c>
      <c r="G561" t="s">
        <v>3319</v>
      </c>
      <c r="H561" t="s">
        <v>827</v>
      </c>
    </row>
    <row r="562" spans="5:8">
      <c r="E562">
        <f t="shared" si="8"/>
        <v>562</v>
      </c>
      <c r="F562" t="s">
        <v>3320</v>
      </c>
      <c r="G562" t="s">
        <v>3321</v>
      </c>
      <c r="H562" t="s">
        <v>828</v>
      </c>
    </row>
    <row r="563" spans="5:8">
      <c r="E563">
        <f t="shared" si="8"/>
        <v>563</v>
      </c>
      <c r="F563" t="s">
        <v>3322</v>
      </c>
      <c r="G563" t="s">
        <v>3323</v>
      </c>
      <c r="H563" t="s">
        <v>829</v>
      </c>
    </row>
    <row r="564" spans="5:8">
      <c r="E564">
        <f t="shared" si="8"/>
        <v>564</v>
      </c>
      <c r="F564" t="s">
        <v>3324</v>
      </c>
      <c r="G564" t="s">
        <v>3325</v>
      </c>
      <c r="H564" t="s">
        <v>830</v>
      </c>
    </row>
    <row r="565" spans="5:8">
      <c r="E565">
        <f t="shared" si="8"/>
        <v>565</v>
      </c>
      <c r="F565" t="s">
        <v>3326</v>
      </c>
      <c r="G565" t="s">
        <v>3327</v>
      </c>
      <c r="H565" t="s">
        <v>831</v>
      </c>
    </row>
    <row r="566" spans="5:8">
      <c r="E566">
        <f t="shared" si="8"/>
        <v>566</v>
      </c>
      <c r="F566" t="s">
        <v>3328</v>
      </c>
      <c r="G566" t="s">
        <v>3329</v>
      </c>
      <c r="H566" t="s">
        <v>832</v>
      </c>
    </row>
    <row r="567" spans="5:8">
      <c r="E567">
        <f t="shared" si="8"/>
        <v>567</v>
      </c>
      <c r="F567" t="s">
        <v>3330</v>
      </c>
      <c r="G567" t="s">
        <v>3331</v>
      </c>
      <c r="H567" t="s">
        <v>833</v>
      </c>
    </row>
    <row r="568" spans="5:8">
      <c r="E568">
        <f t="shared" si="8"/>
        <v>568</v>
      </c>
      <c r="F568" t="s">
        <v>3332</v>
      </c>
      <c r="G568" t="s">
        <v>3333</v>
      </c>
      <c r="H568" t="s">
        <v>834</v>
      </c>
    </row>
    <row r="569" spans="5:8">
      <c r="E569">
        <f t="shared" si="8"/>
        <v>569</v>
      </c>
      <c r="F569" t="s">
        <v>3334</v>
      </c>
      <c r="G569" t="s">
        <v>3335</v>
      </c>
      <c r="H569" t="s">
        <v>835</v>
      </c>
    </row>
    <row r="570" spans="5:8">
      <c r="E570">
        <f t="shared" si="8"/>
        <v>570</v>
      </c>
      <c r="F570" t="s">
        <v>3336</v>
      </c>
      <c r="G570" t="s">
        <v>3337</v>
      </c>
      <c r="H570" t="s">
        <v>836</v>
      </c>
    </row>
    <row r="571" spans="5:8">
      <c r="E571">
        <f t="shared" si="8"/>
        <v>571</v>
      </c>
      <c r="F571" t="s">
        <v>3338</v>
      </c>
      <c r="G571" t="s">
        <v>2195</v>
      </c>
      <c r="H571" t="s">
        <v>837</v>
      </c>
    </row>
    <row r="572" spans="5:8">
      <c r="E572">
        <f t="shared" si="8"/>
        <v>572</v>
      </c>
      <c r="F572" t="s">
        <v>3339</v>
      </c>
      <c r="G572" t="s">
        <v>3340</v>
      </c>
      <c r="H572" t="s">
        <v>838</v>
      </c>
    </row>
    <row r="573" spans="5:8">
      <c r="E573">
        <f t="shared" si="8"/>
        <v>573</v>
      </c>
      <c r="F573" t="s">
        <v>3341</v>
      </c>
      <c r="G573" t="s">
        <v>3342</v>
      </c>
      <c r="H573" t="s">
        <v>839</v>
      </c>
    </row>
    <row r="574" spans="5:8">
      <c r="E574">
        <f t="shared" si="8"/>
        <v>574</v>
      </c>
      <c r="F574" t="s">
        <v>3343</v>
      </c>
      <c r="G574" t="s">
        <v>3344</v>
      </c>
      <c r="H574" t="s">
        <v>840</v>
      </c>
    </row>
    <row r="575" spans="5:8">
      <c r="E575">
        <f t="shared" si="8"/>
        <v>575</v>
      </c>
      <c r="F575" t="s">
        <v>3345</v>
      </c>
      <c r="G575" t="s">
        <v>3346</v>
      </c>
      <c r="H575" t="s">
        <v>841</v>
      </c>
    </row>
    <row r="576" spans="5:8">
      <c r="E576">
        <f t="shared" si="8"/>
        <v>576</v>
      </c>
      <c r="F576" t="s">
        <v>3347</v>
      </c>
      <c r="G576" t="s">
        <v>3348</v>
      </c>
      <c r="H576" t="s">
        <v>842</v>
      </c>
    </row>
    <row r="577" spans="5:8">
      <c r="E577">
        <f t="shared" si="8"/>
        <v>577</v>
      </c>
      <c r="F577" t="s">
        <v>3349</v>
      </c>
      <c r="G577" t="s">
        <v>3350</v>
      </c>
      <c r="H577" t="s">
        <v>843</v>
      </c>
    </row>
    <row r="578" spans="5:8">
      <c r="E578">
        <f t="shared" si="8"/>
        <v>578</v>
      </c>
      <c r="F578" t="s">
        <v>3351</v>
      </c>
      <c r="G578" t="s">
        <v>3352</v>
      </c>
      <c r="H578" t="s">
        <v>844</v>
      </c>
    </row>
    <row r="579" spans="5:8">
      <c r="E579">
        <f t="shared" si="8"/>
        <v>579</v>
      </c>
      <c r="F579" t="s">
        <v>3353</v>
      </c>
      <c r="G579" t="s">
        <v>3354</v>
      </c>
      <c r="H579" t="s">
        <v>845</v>
      </c>
    </row>
    <row r="580" spans="5:8">
      <c r="E580">
        <f t="shared" ref="E580:E643" si="9">E579+1</f>
        <v>580</v>
      </c>
      <c r="F580" t="s">
        <v>3355</v>
      </c>
      <c r="G580" t="s">
        <v>3356</v>
      </c>
      <c r="H580" t="s">
        <v>846</v>
      </c>
    </row>
    <row r="581" spans="5:8">
      <c r="E581">
        <f t="shared" si="9"/>
        <v>581</v>
      </c>
      <c r="F581" t="s">
        <v>3357</v>
      </c>
      <c r="G581" t="s">
        <v>3358</v>
      </c>
      <c r="H581" t="s">
        <v>847</v>
      </c>
    </row>
    <row r="582" spans="5:8">
      <c r="E582">
        <f t="shared" si="9"/>
        <v>582</v>
      </c>
      <c r="F582" t="s">
        <v>3359</v>
      </c>
      <c r="G582" t="s">
        <v>3360</v>
      </c>
      <c r="H582" t="s">
        <v>848</v>
      </c>
    </row>
    <row r="583" spans="5:8">
      <c r="E583">
        <f t="shared" si="9"/>
        <v>583</v>
      </c>
      <c r="F583" t="s">
        <v>3361</v>
      </c>
      <c r="G583" t="s">
        <v>3362</v>
      </c>
      <c r="H583" t="s">
        <v>849</v>
      </c>
    </row>
    <row r="584" spans="5:8">
      <c r="E584">
        <f t="shared" si="9"/>
        <v>584</v>
      </c>
      <c r="F584" t="s">
        <v>3363</v>
      </c>
      <c r="G584" t="s">
        <v>3364</v>
      </c>
      <c r="H584" t="s">
        <v>850</v>
      </c>
    </row>
    <row r="585" spans="5:8">
      <c r="E585">
        <f t="shared" si="9"/>
        <v>585</v>
      </c>
      <c r="F585" t="s">
        <v>3365</v>
      </c>
      <c r="G585" t="s">
        <v>3366</v>
      </c>
      <c r="H585" t="s">
        <v>851</v>
      </c>
    </row>
    <row r="586" spans="5:8">
      <c r="E586">
        <f t="shared" si="9"/>
        <v>586</v>
      </c>
      <c r="F586" t="s">
        <v>3367</v>
      </c>
      <c r="G586" t="s">
        <v>3368</v>
      </c>
      <c r="H586" t="s">
        <v>852</v>
      </c>
    </row>
    <row r="587" spans="5:8">
      <c r="E587">
        <f t="shared" si="9"/>
        <v>587</v>
      </c>
      <c r="F587" t="s">
        <v>3369</v>
      </c>
      <c r="G587" t="s">
        <v>3370</v>
      </c>
      <c r="H587" t="s">
        <v>853</v>
      </c>
    </row>
    <row r="588" spans="5:8">
      <c r="E588">
        <f t="shared" si="9"/>
        <v>588</v>
      </c>
      <c r="F588" t="s">
        <v>3371</v>
      </c>
      <c r="G588" t="s">
        <v>3372</v>
      </c>
      <c r="H588" t="s">
        <v>854</v>
      </c>
    </row>
    <row r="589" spans="5:8">
      <c r="E589">
        <f t="shared" si="9"/>
        <v>589</v>
      </c>
      <c r="F589" t="s">
        <v>3373</v>
      </c>
      <c r="G589" t="s">
        <v>3374</v>
      </c>
      <c r="H589" t="s">
        <v>855</v>
      </c>
    </row>
    <row r="590" spans="5:8">
      <c r="E590">
        <f t="shared" si="9"/>
        <v>590</v>
      </c>
      <c r="F590" t="s">
        <v>3375</v>
      </c>
      <c r="G590" t="s">
        <v>3376</v>
      </c>
      <c r="H590" t="s">
        <v>856</v>
      </c>
    </row>
    <row r="591" spans="5:8">
      <c r="E591">
        <f t="shared" si="9"/>
        <v>591</v>
      </c>
      <c r="F591" t="s">
        <v>3377</v>
      </c>
      <c r="G591" t="s">
        <v>2210</v>
      </c>
      <c r="H591" t="s">
        <v>857</v>
      </c>
    </row>
    <row r="592" spans="5:8">
      <c r="E592">
        <f t="shared" si="9"/>
        <v>592</v>
      </c>
      <c r="F592" t="s">
        <v>3378</v>
      </c>
      <c r="G592" t="s">
        <v>3379</v>
      </c>
      <c r="H592" t="s">
        <v>858</v>
      </c>
    </row>
    <row r="593" spans="5:8">
      <c r="E593">
        <f t="shared" si="9"/>
        <v>593</v>
      </c>
      <c r="F593" t="s">
        <v>3380</v>
      </c>
      <c r="G593" t="s">
        <v>3381</v>
      </c>
      <c r="H593" t="s">
        <v>859</v>
      </c>
    </row>
    <row r="594" spans="5:8">
      <c r="E594">
        <f t="shared" si="9"/>
        <v>594</v>
      </c>
      <c r="F594" t="s">
        <v>3382</v>
      </c>
      <c r="G594" t="s">
        <v>3383</v>
      </c>
      <c r="H594" t="s">
        <v>860</v>
      </c>
    </row>
    <row r="595" spans="5:8">
      <c r="E595">
        <f t="shared" si="9"/>
        <v>595</v>
      </c>
      <c r="F595" t="s">
        <v>3384</v>
      </c>
      <c r="G595" t="s">
        <v>3385</v>
      </c>
      <c r="H595" t="s">
        <v>861</v>
      </c>
    </row>
    <row r="596" spans="5:8">
      <c r="E596">
        <f t="shared" si="9"/>
        <v>596</v>
      </c>
      <c r="F596" t="s">
        <v>3386</v>
      </c>
      <c r="G596" t="s">
        <v>3387</v>
      </c>
      <c r="H596" t="s">
        <v>862</v>
      </c>
    </row>
    <row r="597" spans="5:8">
      <c r="E597">
        <f t="shared" si="9"/>
        <v>597</v>
      </c>
      <c r="F597" t="s">
        <v>3388</v>
      </c>
      <c r="G597" t="s">
        <v>3389</v>
      </c>
      <c r="H597" t="s">
        <v>863</v>
      </c>
    </row>
    <row r="598" spans="5:8">
      <c r="E598">
        <f t="shared" si="9"/>
        <v>598</v>
      </c>
      <c r="F598" t="s">
        <v>3390</v>
      </c>
      <c r="G598" t="s">
        <v>3391</v>
      </c>
      <c r="H598" t="s">
        <v>864</v>
      </c>
    </row>
    <row r="599" spans="5:8">
      <c r="E599">
        <f t="shared" si="9"/>
        <v>599</v>
      </c>
      <c r="F599" t="s">
        <v>3392</v>
      </c>
      <c r="G599" t="s">
        <v>2200</v>
      </c>
      <c r="H599" t="s">
        <v>865</v>
      </c>
    </row>
    <row r="600" spans="5:8">
      <c r="E600">
        <f t="shared" si="9"/>
        <v>600</v>
      </c>
      <c r="F600" t="s">
        <v>3393</v>
      </c>
      <c r="G600" t="s">
        <v>3394</v>
      </c>
      <c r="H600" t="s">
        <v>866</v>
      </c>
    </row>
    <row r="601" spans="5:8">
      <c r="E601">
        <f t="shared" si="9"/>
        <v>601</v>
      </c>
      <c r="F601" t="s">
        <v>3395</v>
      </c>
      <c r="G601" t="s">
        <v>3396</v>
      </c>
      <c r="H601" t="s">
        <v>867</v>
      </c>
    </row>
    <row r="602" spans="5:8">
      <c r="E602">
        <f t="shared" si="9"/>
        <v>602</v>
      </c>
      <c r="F602" t="s">
        <v>3397</v>
      </c>
      <c r="G602" t="s">
        <v>3398</v>
      </c>
      <c r="H602" t="s">
        <v>868</v>
      </c>
    </row>
    <row r="603" spans="5:8">
      <c r="E603">
        <f t="shared" si="9"/>
        <v>603</v>
      </c>
      <c r="F603" t="s">
        <v>3399</v>
      </c>
      <c r="G603" t="s">
        <v>3400</v>
      </c>
      <c r="H603" t="s">
        <v>691</v>
      </c>
    </row>
    <row r="604" spans="5:8">
      <c r="E604">
        <f t="shared" si="9"/>
        <v>604</v>
      </c>
      <c r="F604" t="s">
        <v>3401</v>
      </c>
      <c r="G604" t="s">
        <v>3402</v>
      </c>
      <c r="H604" t="s">
        <v>692</v>
      </c>
    </row>
    <row r="605" spans="5:8">
      <c r="E605">
        <f t="shared" si="9"/>
        <v>605</v>
      </c>
      <c r="F605" t="s">
        <v>3403</v>
      </c>
      <c r="G605" t="s">
        <v>3404</v>
      </c>
      <c r="H605" t="s">
        <v>693</v>
      </c>
    </row>
    <row r="606" spans="5:8">
      <c r="E606">
        <f t="shared" si="9"/>
        <v>606</v>
      </c>
      <c r="F606" t="s">
        <v>3405</v>
      </c>
      <c r="G606" t="s">
        <v>3406</v>
      </c>
      <c r="H606" t="s">
        <v>694</v>
      </c>
    </row>
    <row r="607" spans="5:8">
      <c r="E607">
        <f t="shared" si="9"/>
        <v>607</v>
      </c>
      <c r="F607" t="s">
        <v>3407</v>
      </c>
      <c r="G607" t="s">
        <v>3408</v>
      </c>
      <c r="H607" t="s">
        <v>869</v>
      </c>
    </row>
    <row r="608" spans="5:8">
      <c r="E608">
        <f t="shared" si="9"/>
        <v>608</v>
      </c>
      <c r="F608" t="s">
        <v>3409</v>
      </c>
      <c r="G608" t="s">
        <v>3410</v>
      </c>
      <c r="H608" t="s">
        <v>870</v>
      </c>
    </row>
    <row r="609" spans="5:8">
      <c r="E609">
        <f t="shared" si="9"/>
        <v>609</v>
      </c>
      <c r="F609" t="s">
        <v>3411</v>
      </c>
      <c r="G609" t="s">
        <v>3412</v>
      </c>
      <c r="H609" t="s">
        <v>871</v>
      </c>
    </row>
    <row r="610" spans="5:8">
      <c r="E610">
        <f t="shared" si="9"/>
        <v>610</v>
      </c>
      <c r="F610" t="s">
        <v>3413</v>
      </c>
      <c r="G610" t="s">
        <v>3414</v>
      </c>
      <c r="H610" t="s">
        <v>872</v>
      </c>
    </row>
    <row r="611" spans="5:8">
      <c r="E611">
        <f t="shared" si="9"/>
        <v>611</v>
      </c>
      <c r="F611" t="s">
        <v>3415</v>
      </c>
      <c r="G611" t="s">
        <v>3416</v>
      </c>
      <c r="H611" t="s">
        <v>873</v>
      </c>
    </row>
    <row r="612" spans="5:8">
      <c r="E612">
        <f t="shared" si="9"/>
        <v>612</v>
      </c>
      <c r="F612" t="s">
        <v>3417</v>
      </c>
      <c r="G612" t="s">
        <v>3418</v>
      </c>
      <c r="H612" t="s">
        <v>874</v>
      </c>
    </row>
    <row r="613" spans="5:8">
      <c r="E613">
        <f t="shared" si="9"/>
        <v>613</v>
      </c>
      <c r="F613" t="s">
        <v>3419</v>
      </c>
      <c r="G613" t="s">
        <v>3420</v>
      </c>
      <c r="H613" t="s">
        <v>875</v>
      </c>
    </row>
    <row r="614" spans="5:8">
      <c r="E614">
        <f t="shared" si="9"/>
        <v>614</v>
      </c>
      <c r="F614" t="s">
        <v>3421</v>
      </c>
      <c r="G614" t="s">
        <v>3422</v>
      </c>
      <c r="H614" t="s">
        <v>876</v>
      </c>
    </row>
    <row r="615" spans="5:8">
      <c r="E615">
        <f t="shared" si="9"/>
        <v>615</v>
      </c>
      <c r="F615" t="s">
        <v>3423</v>
      </c>
      <c r="G615" t="s">
        <v>3424</v>
      </c>
      <c r="H615" t="s">
        <v>877</v>
      </c>
    </row>
    <row r="616" spans="5:8">
      <c r="E616">
        <f t="shared" si="9"/>
        <v>616</v>
      </c>
      <c r="F616" t="s">
        <v>3425</v>
      </c>
      <c r="G616" t="s">
        <v>3426</v>
      </c>
      <c r="H616" t="s">
        <v>878</v>
      </c>
    </row>
    <row r="617" spans="5:8">
      <c r="E617">
        <f t="shared" si="9"/>
        <v>617</v>
      </c>
      <c r="F617" t="s">
        <v>3427</v>
      </c>
      <c r="G617" t="s">
        <v>3428</v>
      </c>
      <c r="H617" t="s">
        <v>879</v>
      </c>
    </row>
    <row r="618" spans="5:8">
      <c r="E618">
        <f t="shared" si="9"/>
        <v>618</v>
      </c>
      <c r="F618" t="s">
        <v>3429</v>
      </c>
      <c r="G618" t="s">
        <v>3430</v>
      </c>
      <c r="H618" t="s">
        <v>880</v>
      </c>
    </row>
    <row r="619" spans="5:8">
      <c r="E619">
        <f t="shared" si="9"/>
        <v>619</v>
      </c>
      <c r="F619" t="s">
        <v>3431</v>
      </c>
      <c r="G619" t="s">
        <v>3432</v>
      </c>
      <c r="H619" t="s">
        <v>881</v>
      </c>
    </row>
    <row r="620" spans="5:8">
      <c r="E620">
        <f t="shared" si="9"/>
        <v>620</v>
      </c>
      <c r="F620" t="s">
        <v>3433</v>
      </c>
      <c r="G620" t="s">
        <v>3434</v>
      </c>
      <c r="H620" t="s">
        <v>882</v>
      </c>
    </row>
    <row r="621" spans="5:8">
      <c r="E621">
        <f t="shared" si="9"/>
        <v>621</v>
      </c>
      <c r="F621" t="s">
        <v>3435</v>
      </c>
      <c r="G621" t="s">
        <v>3436</v>
      </c>
      <c r="H621" t="s">
        <v>883</v>
      </c>
    </row>
    <row r="622" spans="5:8">
      <c r="E622">
        <f t="shared" si="9"/>
        <v>622</v>
      </c>
      <c r="F622" t="s">
        <v>3437</v>
      </c>
      <c r="G622" t="s">
        <v>3438</v>
      </c>
      <c r="H622" t="s">
        <v>884</v>
      </c>
    </row>
    <row r="623" spans="5:8">
      <c r="E623">
        <f t="shared" si="9"/>
        <v>623</v>
      </c>
      <c r="F623" t="s">
        <v>3439</v>
      </c>
      <c r="G623" t="s">
        <v>3440</v>
      </c>
      <c r="H623" t="s">
        <v>885</v>
      </c>
    </row>
    <row r="624" spans="5:8">
      <c r="E624">
        <f t="shared" si="9"/>
        <v>624</v>
      </c>
      <c r="F624" t="s">
        <v>3441</v>
      </c>
      <c r="G624" t="s">
        <v>3442</v>
      </c>
      <c r="H624" t="s">
        <v>886</v>
      </c>
    </row>
    <row r="625" spans="5:8">
      <c r="E625">
        <f t="shared" si="9"/>
        <v>625</v>
      </c>
      <c r="F625" t="s">
        <v>3443</v>
      </c>
      <c r="G625" t="s">
        <v>3444</v>
      </c>
      <c r="H625" t="s">
        <v>887</v>
      </c>
    </row>
    <row r="626" spans="5:8">
      <c r="E626">
        <f t="shared" si="9"/>
        <v>626</v>
      </c>
      <c r="F626" t="s">
        <v>3445</v>
      </c>
      <c r="G626" t="s">
        <v>3446</v>
      </c>
      <c r="H626" t="s">
        <v>888</v>
      </c>
    </row>
    <row r="627" spans="5:8">
      <c r="E627">
        <f t="shared" si="9"/>
        <v>627</v>
      </c>
      <c r="F627" t="s">
        <v>3447</v>
      </c>
      <c r="G627" t="s">
        <v>3448</v>
      </c>
      <c r="H627" t="s">
        <v>889</v>
      </c>
    </row>
    <row r="628" spans="5:8">
      <c r="E628">
        <f t="shared" si="9"/>
        <v>628</v>
      </c>
      <c r="F628" t="s">
        <v>3449</v>
      </c>
      <c r="G628" t="s">
        <v>3450</v>
      </c>
      <c r="H628" t="s">
        <v>890</v>
      </c>
    </row>
    <row r="629" spans="5:8">
      <c r="E629">
        <f t="shared" si="9"/>
        <v>629</v>
      </c>
      <c r="F629" t="s">
        <v>3451</v>
      </c>
      <c r="G629" t="s">
        <v>3452</v>
      </c>
      <c r="H629" t="s">
        <v>891</v>
      </c>
    </row>
    <row r="630" spans="5:8">
      <c r="E630">
        <f t="shared" si="9"/>
        <v>630</v>
      </c>
      <c r="F630" t="s">
        <v>3453</v>
      </c>
      <c r="G630" t="s">
        <v>3454</v>
      </c>
      <c r="H630" t="s">
        <v>892</v>
      </c>
    </row>
    <row r="631" spans="5:8">
      <c r="E631">
        <f t="shared" si="9"/>
        <v>631</v>
      </c>
      <c r="F631" t="s">
        <v>3455</v>
      </c>
      <c r="G631" t="s">
        <v>3456</v>
      </c>
      <c r="H631" t="s">
        <v>893</v>
      </c>
    </row>
    <row r="632" spans="5:8">
      <c r="E632">
        <f t="shared" si="9"/>
        <v>632</v>
      </c>
      <c r="F632" t="s">
        <v>3457</v>
      </c>
      <c r="G632" t="s">
        <v>3458</v>
      </c>
      <c r="H632" t="s">
        <v>894</v>
      </c>
    </row>
    <row r="633" spans="5:8">
      <c r="E633">
        <f t="shared" si="9"/>
        <v>633</v>
      </c>
      <c r="F633" t="s">
        <v>3459</v>
      </c>
      <c r="G633" t="s">
        <v>3460</v>
      </c>
      <c r="H633" t="s">
        <v>895</v>
      </c>
    </row>
    <row r="634" spans="5:8">
      <c r="E634">
        <f t="shared" si="9"/>
        <v>634</v>
      </c>
      <c r="F634" t="s">
        <v>3461</v>
      </c>
      <c r="G634" t="s">
        <v>3462</v>
      </c>
      <c r="H634" t="s">
        <v>896</v>
      </c>
    </row>
    <row r="635" spans="5:8">
      <c r="E635">
        <f t="shared" si="9"/>
        <v>635</v>
      </c>
      <c r="F635" t="s">
        <v>3463</v>
      </c>
      <c r="G635" t="s">
        <v>3464</v>
      </c>
      <c r="H635" t="s">
        <v>897</v>
      </c>
    </row>
    <row r="636" spans="5:8">
      <c r="E636">
        <f t="shared" si="9"/>
        <v>636</v>
      </c>
      <c r="F636" t="s">
        <v>3465</v>
      </c>
      <c r="G636" t="s">
        <v>3466</v>
      </c>
      <c r="H636" t="s">
        <v>898</v>
      </c>
    </row>
    <row r="637" spans="5:8">
      <c r="E637">
        <f t="shared" si="9"/>
        <v>637</v>
      </c>
      <c r="F637" t="s">
        <v>3467</v>
      </c>
      <c r="G637" t="s">
        <v>3468</v>
      </c>
      <c r="H637" t="s">
        <v>899</v>
      </c>
    </row>
    <row r="638" spans="5:8">
      <c r="E638">
        <f t="shared" si="9"/>
        <v>638</v>
      </c>
      <c r="F638" t="s">
        <v>3469</v>
      </c>
      <c r="G638" t="s">
        <v>3470</v>
      </c>
      <c r="H638" t="s">
        <v>900</v>
      </c>
    </row>
    <row r="639" spans="5:8">
      <c r="E639">
        <f t="shared" si="9"/>
        <v>639</v>
      </c>
      <c r="F639" t="s">
        <v>3471</v>
      </c>
      <c r="G639" t="s">
        <v>3472</v>
      </c>
      <c r="H639" t="s">
        <v>901</v>
      </c>
    </row>
    <row r="640" spans="5:8">
      <c r="E640">
        <f t="shared" si="9"/>
        <v>640</v>
      </c>
      <c r="F640" t="s">
        <v>3473</v>
      </c>
      <c r="G640" t="s">
        <v>3474</v>
      </c>
      <c r="H640" t="s">
        <v>902</v>
      </c>
    </row>
    <row r="641" spans="5:8">
      <c r="E641">
        <f t="shared" si="9"/>
        <v>641</v>
      </c>
      <c r="F641" t="s">
        <v>3475</v>
      </c>
      <c r="G641" t="s">
        <v>3476</v>
      </c>
      <c r="H641" t="s">
        <v>903</v>
      </c>
    </row>
    <row r="642" spans="5:8">
      <c r="E642">
        <f t="shared" si="9"/>
        <v>642</v>
      </c>
      <c r="F642" t="s">
        <v>3477</v>
      </c>
      <c r="G642" t="s">
        <v>3478</v>
      </c>
      <c r="H642" t="s">
        <v>904</v>
      </c>
    </row>
    <row r="643" spans="5:8">
      <c r="E643">
        <f t="shared" si="9"/>
        <v>643</v>
      </c>
      <c r="F643" t="s">
        <v>3479</v>
      </c>
      <c r="G643" t="s">
        <v>3480</v>
      </c>
      <c r="H643" t="s">
        <v>905</v>
      </c>
    </row>
    <row r="644" spans="5:8">
      <c r="E644">
        <f t="shared" ref="E644:E707" si="10">E643+1</f>
        <v>644</v>
      </c>
      <c r="F644" t="s">
        <v>3481</v>
      </c>
      <c r="G644" t="s">
        <v>3482</v>
      </c>
      <c r="H644" t="s">
        <v>906</v>
      </c>
    </row>
    <row r="645" spans="5:8">
      <c r="E645">
        <f t="shared" si="10"/>
        <v>645</v>
      </c>
      <c r="F645" t="s">
        <v>3483</v>
      </c>
      <c r="G645" t="s">
        <v>3484</v>
      </c>
      <c r="H645" t="s">
        <v>907</v>
      </c>
    </row>
    <row r="646" spans="5:8">
      <c r="E646">
        <f t="shared" si="10"/>
        <v>646</v>
      </c>
      <c r="F646" t="s">
        <v>3485</v>
      </c>
      <c r="G646" t="s">
        <v>3486</v>
      </c>
      <c r="H646" t="s">
        <v>908</v>
      </c>
    </row>
    <row r="647" spans="5:8">
      <c r="E647">
        <f t="shared" si="10"/>
        <v>647</v>
      </c>
      <c r="F647" t="s">
        <v>3487</v>
      </c>
      <c r="G647" t="s">
        <v>3488</v>
      </c>
      <c r="H647" t="s">
        <v>909</v>
      </c>
    </row>
    <row r="648" spans="5:8">
      <c r="E648">
        <f t="shared" si="10"/>
        <v>648</v>
      </c>
      <c r="F648" t="s">
        <v>3489</v>
      </c>
      <c r="G648" t="s">
        <v>3490</v>
      </c>
      <c r="H648" t="s">
        <v>910</v>
      </c>
    </row>
    <row r="649" spans="5:8">
      <c r="E649">
        <f t="shared" si="10"/>
        <v>649</v>
      </c>
      <c r="F649" t="s">
        <v>3491</v>
      </c>
      <c r="G649" t="s">
        <v>3492</v>
      </c>
      <c r="H649" t="s">
        <v>911</v>
      </c>
    </row>
    <row r="650" spans="5:8">
      <c r="E650">
        <f t="shared" si="10"/>
        <v>650</v>
      </c>
      <c r="F650" t="s">
        <v>3493</v>
      </c>
      <c r="G650" t="s">
        <v>3494</v>
      </c>
      <c r="H650" t="s">
        <v>912</v>
      </c>
    </row>
    <row r="651" spans="5:8">
      <c r="E651">
        <f t="shared" si="10"/>
        <v>651</v>
      </c>
      <c r="F651" t="s">
        <v>3495</v>
      </c>
      <c r="G651" t="s">
        <v>3496</v>
      </c>
      <c r="H651" t="s">
        <v>913</v>
      </c>
    </row>
    <row r="652" spans="5:8">
      <c r="E652">
        <f t="shared" si="10"/>
        <v>652</v>
      </c>
      <c r="F652" t="s">
        <v>3497</v>
      </c>
      <c r="G652" t="s">
        <v>3498</v>
      </c>
      <c r="H652" t="s">
        <v>914</v>
      </c>
    </row>
    <row r="653" spans="5:8">
      <c r="E653">
        <f t="shared" si="10"/>
        <v>653</v>
      </c>
      <c r="F653" t="s">
        <v>3499</v>
      </c>
      <c r="G653" t="s">
        <v>3500</v>
      </c>
      <c r="H653" t="s">
        <v>915</v>
      </c>
    </row>
    <row r="654" spans="5:8">
      <c r="E654">
        <f t="shared" si="10"/>
        <v>654</v>
      </c>
      <c r="F654" t="s">
        <v>3501</v>
      </c>
      <c r="G654" t="s">
        <v>3502</v>
      </c>
      <c r="H654" t="s">
        <v>916</v>
      </c>
    </row>
    <row r="655" spans="5:8">
      <c r="E655">
        <f t="shared" si="10"/>
        <v>655</v>
      </c>
      <c r="F655" t="s">
        <v>3503</v>
      </c>
      <c r="G655" t="s">
        <v>3504</v>
      </c>
      <c r="H655" t="s">
        <v>917</v>
      </c>
    </row>
    <row r="656" spans="5:8">
      <c r="E656">
        <f t="shared" si="10"/>
        <v>656</v>
      </c>
      <c r="F656" t="s">
        <v>3505</v>
      </c>
      <c r="G656" t="s">
        <v>3506</v>
      </c>
      <c r="H656" t="s">
        <v>918</v>
      </c>
    </row>
    <row r="657" spans="5:8">
      <c r="E657">
        <f t="shared" si="10"/>
        <v>657</v>
      </c>
      <c r="F657" t="s">
        <v>3507</v>
      </c>
      <c r="G657" t="s">
        <v>3508</v>
      </c>
      <c r="H657" t="s">
        <v>919</v>
      </c>
    </row>
    <row r="658" spans="5:8">
      <c r="E658">
        <f t="shared" si="10"/>
        <v>658</v>
      </c>
      <c r="F658" t="s">
        <v>3509</v>
      </c>
      <c r="G658" t="s">
        <v>3510</v>
      </c>
      <c r="H658" t="s">
        <v>920</v>
      </c>
    </row>
    <row r="659" spans="5:8">
      <c r="E659">
        <f t="shared" si="10"/>
        <v>659</v>
      </c>
      <c r="F659" t="s">
        <v>3511</v>
      </c>
      <c r="G659" t="s">
        <v>3512</v>
      </c>
      <c r="H659" t="s">
        <v>921</v>
      </c>
    </row>
    <row r="660" spans="5:8">
      <c r="E660">
        <f t="shared" si="10"/>
        <v>660</v>
      </c>
      <c r="F660" t="s">
        <v>3513</v>
      </c>
      <c r="G660" t="s">
        <v>3514</v>
      </c>
      <c r="H660" t="s">
        <v>922</v>
      </c>
    </row>
    <row r="661" spans="5:8">
      <c r="E661">
        <f t="shared" si="10"/>
        <v>661</v>
      </c>
      <c r="F661" t="s">
        <v>3515</v>
      </c>
      <c r="G661" t="s">
        <v>3516</v>
      </c>
      <c r="H661" t="s">
        <v>923</v>
      </c>
    </row>
    <row r="662" spans="5:8">
      <c r="E662">
        <f t="shared" si="10"/>
        <v>662</v>
      </c>
      <c r="F662" t="s">
        <v>3517</v>
      </c>
      <c r="G662" t="s">
        <v>3518</v>
      </c>
      <c r="H662" t="s">
        <v>924</v>
      </c>
    </row>
    <row r="663" spans="5:8">
      <c r="E663">
        <f t="shared" si="10"/>
        <v>663</v>
      </c>
      <c r="F663" t="s">
        <v>3519</v>
      </c>
      <c r="G663" t="s">
        <v>3520</v>
      </c>
      <c r="H663" t="s">
        <v>925</v>
      </c>
    </row>
    <row r="664" spans="5:8">
      <c r="E664">
        <f t="shared" si="10"/>
        <v>664</v>
      </c>
      <c r="F664" t="s">
        <v>3521</v>
      </c>
      <c r="G664" t="s">
        <v>3522</v>
      </c>
      <c r="H664" t="s">
        <v>926</v>
      </c>
    </row>
    <row r="665" spans="5:8">
      <c r="E665">
        <f t="shared" si="10"/>
        <v>665</v>
      </c>
      <c r="F665" t="s">
        <v>3523</v>
      </c>
      <c r="G665" t="s">
        <v>3524</v>
      </c>
      <c r="H665" t="s">
        <v>927</v>
      </c>
    </row>
    <row r="666" spans="5:8">
      <c r="E666">
        <f t="shared" si="10"/>
        <v>666</v>
      </c>
      <c r="F666" t="s">
        <v>3525</v>
      </c>
      <c r="G666" t="s">
        <v>3526</v>
      </c>
      <c r="H666" t="s">
        <v>928</v>
      </c>
    </row>
    <row r="667" spans="5:8">
      <c r="E667">
        <f t="shared" si="10"/>
        <v>667</v>
      </c>
      <c r="F667" t="s">
        <v>3527</v>
      </c>
      <c r="G667" t="s">
        <v>2208</v>
      </c>
      <c r="H667" t="s">
        <v>929</v>
      </c>
    </row>
    <row r="668" spans="5:8">
      <c r="E668">
        <f t="shared" si="10"/>
        <v>668</v>
      </c>
      <c r="F668" t="s">
        <v>3528</v>
      </c>
      <c r="G668" t="s">
        <v>3529</v>
      </c>
      <c r="H668" t="s">
        <v>930</v>
      </c>
    </row>
    <row r="669" spans="5:8">
      <c r="E669">
        <f t="shared" si="10"/>
        <v>669</v>
      </c>
      <c r="F669" t="s">
        <v>3530</v>
      </c>
      <c r="G669" t="s">
        <v>3531</v>
      </c>
      <c r="H669" t="s">
        <v>931</v>
      </c>
    </row>
    <row r="670" spans="5:8">
      <c r="E670">
        <f t="shared" si="10"/>
        <v>670</v>
      </c>
      <c r="F670" t="s">
        <v>3532</v>
      </c>
      <c r="G670" t="s">
        <v>3533</v>
      </c>
      <c r="H670" t="s">
        <v>932</v>
      </c>
    </row>
    <row r="671" spans="5:8">
      <c r="E671">
        <f t="shared" si="10"/>
        <v>671</v>
      </c>
      <c r="F671" t="s">
        <v>3534</v>
      </c>
      <c r="G671" t="s">
        <v>2211</v>
      </c>
      <c r="H671" t="s">
        <v>933</v>
      </c>
    </row>
    <row r="672" spans="5:8">
      <c r="E672">
        <f t="shared" si="10"/>
        <v>672</v>
      </c>
      <c r="F672" t="s">
        <v>3535</v>
      </c>
      <c r="G672" t="s">
        <v>3536</v>
      </c>
      <c r="H672" t="s">
        <v>934</v>
      </c>
    </row>
    <row r="673" spans="5:8">
      <c r="E673">
        <f t="shared" si="10"/>
        <v>673</v>
      </c>
      <c r="F673" t="s">
        <v>3537</v>
      </c>
      <c r="G673" t="s">
        <v>3538</v>
      </c>
      <c r="H673" t="s">
        <v>935</v>
      </c>
    </row>
    <row r="674" spans="5:8">
      <c r="E674">
        <f t="shared" si="10"/>
        <v>674</v>
      </c>
      <c r="F674" t="s">
        <v>3539</v>
      </c>
      <c r="G674" t="s">
        <v>3540</v>
      </c>
      <c r="H674" t="s">
        <v>936</v>
      </c>
    </row>
    <row r="675" spans="5:8">
      <c r="E675">
        <f t="shared" si="10"/>
        <v>675</v>
      </c>
      <c r="F675" t="s">
        <v>3541</v>
      </c>
      <c r="G675" t="s">
        <v>2209</v>
      </c>
      <c r="H675" t="s">
        <v>937</v>
      </c>
    </row>
    <row r="676" spans="5:8">
      <c r="E676">
        <f t="shared" si="10"/>
        <v>676</v>
      </c>
      <c r="F676" t="s">
        <v>3542</v>
      </c>
      <c r="G676" t="s">
        <v>3543</v>
      </c>
      <c r="H676" t="s">
        <v>938</v>
      </c>
    </row>
    <row r="677" spans="5:8">
      <c r="E677">
        <f t="shared" si="10"/>
        <v>677</v>
      </c>
      <c r="F677" t="s">
        <v>3544</v>
      </c>
      <c r="G677" t="s">
        <v>3545</v>
      </c>
      <c r="H677" t="s">
        <v>939</v>
      </c>
    </row>
    <row r="678" spans="5:8">
      <c r="E678">
        <f t="shared" si="10"/>
        <v>678</v>
      </c>
      <c r="F678" t="s">
        <v>3546</v>
      </c>
      <c r="G678" t="s">
        <v>3547</v>
      </c>
      <c r="H678" t="s">
        <v>940</v>
      </c>
    </row>
    <row r="679" spans="5:8">
      <c r="E679">
        <f t="shared" si="10"/>
        <v>679</v>
      </c>
      <c r="F679" t="s">
        <v>3548</v>
      </c>
      <c r="G679" t="s">
        <v>2198</v>
      </c>
      <c r="H679" t="s">
        <v>941</v>
      </c>
    </row>
    <row r="680" spans="5:8">
      <c r="E680">
        <f t="shared" si="10"/>
        <v>680</v>
      </c>
      <c r="F680" t="s">
        <v>3549</v>
      </c>
      <c r="G680" t="s">
        <v>3550</v>
      </c>
      <c r="H680" t="s">
        <v>942</v>
      </c>
    </row>
    <row r="681" spans="5:8">
      <c r="E681">
        <f t="shared" si="10"/>
        <v>681</v>
      </c>
      <c r="F681" t="s">
        <v>3551</v>
      </c>
      <c r="G681" t="s">
        <v>3552</v>
      </c>
      <c r="H681" t="s">
        <v>943</v>
      </c>
    </row>
    <row r="682" spans="5:8">
      <c r="E682">
        <f t="shared" si="10"/>
        <v>682</v>
      </c>
      <c r="F682" t="s">
        <v>3553</v>
      </c>
      <c r="G682" t="s">
        <v>3554</v>
      </c>
      <c r="H682" t="s">
        <v>944</v>
      </c>
    </row>
    <row r="683" spans="5:8">
      <c r="E683">
        <f t="shared" si="10"/>
        <v>683</v>
      </c>
      <c r="F683" t="s">
        <v>3555</v>
      </c>
      <c r="G683" t="s">
        <v>3556</v>
      </c>
      <c r="H683" t="s">
        <v>945</v>
      </c>
    </row>
    <row r="684" spans="5:8">
      <c r="E684">
        <f t="shared" si="10"/>
        <v>684</v>
      </c>
      <c r="F684" t="s">
        <v>3557</v>
      </c>
      <c r="G684" t="s">
        <v>3558</v>
      </c>
      <c r="H684" t="s">
        <v>946</v>
      </c>
    </row>
    <row r="685" spans="5:8">
      <c r="E685">
        <f t="shared" si="10"/>
        <v>685</v>
      </c>
      <c r="F685" t="s">
        <v>3559</v>
      </c>
      <c r="G685" t="s">
        <v>3560</v>
      </c>
      <c r="H685" t="s">
        <v>947</v>
      </c>
    </row>
    <row r="686" spans="5:8">
      <c r="E686">
        <f t="shared" si="10"/>
        <v>686</v>
      </c>
      <c r="F686" t="s">
        <v>3561</v>
      </c>
      <c r="G686" t="s">
        <v>3562</v>
      </c>
      <c r="H686" t="s">
        <v>948</v>
      </c>
    </row>
    <row r="687" spans="5:8">
      <c r="E687">
        <f t="shared" si="10"/>
        <v>687</v>
      </c>
      <c r="F687" t="s">
        <v>3563</v>
      </c>
      <c r="G687" t="s">
        <v>3564</v>
      </c>
      <c r="H687" t="s">
        <v>949</v>
      </c>
    </row>
    <row r="688" spans="5:8">
      <c r="E688">
        <f t="shared" si="10"/>
        <v>688</v>
      </c>
      <c r="F688" t="s">
        <v>3565</v>
      </c>
      <c r="G688" t="s">
        <v>3566</v>
      </c>
      <c r="H688" t="s">
        <v>950</v>
      </c>
    </row>
    <row r="689" spans="5:8">
      <c r="E689">
        <f t="shared" si="10"/>
        <v>689</v>
      </c>
      <c r="F689" t="s">
        <v>3567</v>
      </c>
      <c r="G689" t="s">
        <v>3568</v>
      </c>
      <c r="H689" t="s">
        <v>951</v>
      </c>
    </row>
    <row r="690" spans="5:8">
      <c r="E690">
        <f t="shared" si="10"/>
        <v>690</v>
      </c>
      <c r="F690" t="s">
        <v>3569</v>
      </c>
      <c r="G690" t="s">
        <v>3570</v>
      </c>
      <c r="H690" t="s">
        <v>952</v>
      </c>
    </row>
    <row r="691" spans="5:8">
      <c r="E691">
        <f t="shared" si="10"/>
        <v>691</v>
      </c>
      <c r="F691" t="s">
        <v>3571</v>
      </c>
      <c r="G691" t="s">
        <v>3572</v>
      </c>
      <c r="H691" t="s">
        <v>953</v>
      </c>
    </row>
    <row r="692" spans="5:8">
      <c r="E692">
        <f t="shared" si="10"/>
        <v>692</v>
      </c>
      <c r="F692" t="s">
        <v>3573</v>
      </c>
      <c r="G692" t="s">
        <v>3574</v>
      </c>
      <c r="H692" t="s">
        <v>954</v>
      </c>
    </row>
    <row r="693" spans="5:8">
      <c r="E693">
        <f t="shared" si="10"/>
        <v>693</v>
      </c>
      <c r="F693" t="s">
        <v>3575</v>
      </c>
      <c r="G693" t="s">
        <v>3576</v>
      </c>
      <c r="H693" t="s">
        <v>955</v>
      </c>
    </row>
    <row r="694" spans="5:8">
      <c r="E694">
        <f t="shared" si="10"/>
        <v>694</v>
      </c>
      <c r="F694" t="s">
        <v>3577</v>
      </c>
      <c r="G694" t="s">
        <v>3578</v>
      </c>
      <c r="H694" t="s">
        <v>956</v>
      </c>
    </row>
    <row r="695" spans="5:8">
      <c r="E695">
        <f t="shared" si="10"/>
        <v>695</v>
      </c>
      <c r="F695" t="s">
        <v>3579</v>
      </c>
      <c r="G695" t="s">
        <v>3580</v>
      </c>
      <c r="H695" t="s">
        <v>957</v>
      </c>
    </row>
    <row r="696" spans="5:8">
      <c r="E696">
        <f t="shared" si="10"/>
        <v>696</v>
      </c>
      <c r="F696" t="s">
        <v>3581</v>
      </c>
      <c r="G696" t="s">
        <v>3582</v>
      </c>
      <c r="H696" t="s">
        <v>958</v>
      </c>
    </row>
    <row r="697" spans="5:8">
      <c r="E697">
        <f t="shared" si="10"/>
        <v>697</v>
      </c>
      <c r="F697" t="s">
        <v>3583</v>
      </c>
      <c r="G697" t="s">
        <v>3584</v>
      </c>
      <c r="H697" t="s">
        <v>959</v>
      </c>
    </row>
    <row r="698" spans="5:8">
      <c r="E698">
        <f t="shared" si="10"/>
        <v>698</v>
      </c>
      <c r="F698" t="s">
        <v>3585</v>
      </c>
      <c r="G698" t="s">
        <v>3586</v>
      </c>
      <c r="H698" t="s">
        <v>960</v>
      </c>
    </row>
    <row r="699" spans="5:8">
      <c r="E699">
        <f t="shared" si="10"/>
        <v>699</v>
      </c>
      <c r="F699" t="s">
        <v>3587</v>
      </c>
      <c r="G699" t="s">
        <v>3588</v>
      </c>
      <c r="H699" t="s">
        <v>953</v>
      </c>
    </row>
    <row r="700" spans="5:8">
      <c r="E700">
        <f t="shared" si="10"/>
        <v>700</v>
      </c>
      <c r="F700" t="s">
        <v>3589</v>
      </c>
      <c r="G700" t="s">
        <v>3590</v>
      </c>
      <c r="H700" t="s">
        <v>954</v>
      </c>
    </row>
    <row r="701" spans="5:8">
      <c r="E701">
        <f t="shared" si="10"/>
        <v>701</v>
      </c>
      <c r="F701" t="s">
        <v>3591</v>
      </c>
      <c r="G701" t="s">
        <v>3592</v>
      </c>
      <c r="H701" t="s">
        <v>955</v>
      </c>
    </row>
    <row r="702" spans="5:8">
      <c r="E702">
        <f t="shared" si="10"/>
        <v>702</v>
      </c>
      <c r="F702" t="s">
        <v>3593</v>
      </c>
      <c r="G702" t="s">
        <v>3594</v>
      </c>
      <c r="H702" t="s">
        <v>956</v>
      </c>
    </row>
    <row r="703" spans="5:8">
      <c r="E703">
        <f t="shared" si="10"/>
        <v>703</v>
      </c>
      <c r="F703" t="s">
        <v>3595</v>
      </c>
      <c r="G703" t="s">
        <v>3596</v>
      </c>
      <c r="H703" t="s">
        <v>961</v>
      </c>
    </row>
    <row r="704" spans="5:8">
      <c r="E704">
        <f t="shared" si="10"/>
        <v>704</v>
      </c>
      <c r="F704" t="s">
        <v>3597</v>
      </c>
      <c r="G704" t="s">
        <v>3598</v>
      </c>
      <c r="H704" t="s">
        <v>962</v>
      </c>
    </row>
    <row r="705" spans="5:8">
      <c r="E705">
        <f t="shared" si="10"/>
        <v>705</v>
      </c>
      <c r="F705" t="s">
        <v>3599</v>
      </c>
      <c r="G705" t="s">
        <v>3600</v>
      </c>
      <c r="H705" t="s">
        <v>963</v>
      </c>
    </row>
    <row r="706" spans="5:8">
      <c r="E706">
        <f t="shared" si="10"/>
        <v>706</v>
      </c>
      <c r="F706" t="s">
        <v>3601</v>
      </c>
      <c r="G706" t="s">
        <v>3602</v>
      </c>
      <c r="H706" t="s">
        <v>964</v>
      </c>
    </row>
    <row r="707" spans="5:8">
      <c r="E707">
        <f t="shared" si="10"/>
        <v>707</v>
      </c>
      <c r="F707" t="s">
        <v>3603</v>
      </c>
      <c r="G707" t="s">
        <v>3604</v>
      </c>
      <c r="H707" t="s">
        <v>965</v>
      </c>
    </row>
    <row r="708" spans="5:8">
      <c r="E708">
        <f t="shared" ref="E708:E771" si="11">E707+1</f>
        <v>708</v>
      </c>
      <c r="F708" t="s">
        <v>3605</v>
      </c>
      <c r="G708" t="s">
        <v>3606</v>
      </c>
      <c r="H708" t="s">
        <v>966</v>
      </c>
    </row>
    <row r="709" spans="5:8">
      <c r="E709">
        <f t="shared" si="11"/>
        <v>709</v>
      </c>
      <c r="F709" t="s">
        <v>3607</v>
      </c>
      <c r="G709" t="s">
        <v>3608</v>
      </c>
      <c r="H709" t="s">
        <v>967</v>
      </c>
    </row>
    <row r="710" spans="5:8">
      <c r="E710">
        <f t="shared" si="11"/>
        <v>710</v>
      </c>
      <c r="F710" t="s">
        <v>3609</v>
      </c>
      <c r="G710" t="s">
        <v>3610</v>
      </c>
      <c r="H710" t="s">
        <v>968</v>
      </c>
    </row>
    <row r="711" spans="5:8">
      <c r="E711">
        <f t="shared" si="11"/>
        <v>711</v>
      </c>
      <c r="F711" t="s">
        <v>3611</v>
      </c>
      <c r="G711" t="s">
        <v>3612</v>
      </c>
      <c r="H711" t="s">
        <v>969</v>
      </c>
    </row>
    <row r="712" spans="5:8">
      <c r="E712">
        <f t="shared" si="11"/>
        <v>712</v>
      </c>
      <c r="F712" t="s">
        <v>3613</v>
      </c>
      <c r="G712" t="s">
        <v>3614</v>
      </c>
      <c r="H712" t="s">
        <v>970</v>
      </c>
    </row>
    <row r="713" spans="5:8">
      <c r="E713">
        <f t="shared" si="11"/>
        <v>713</v>
      </c>
      <c r="F713" t="s">
        <v>3615</v>
      </c>
      <c r="G713" t="s">
        <v>3616</v>
      </c>
      <c r="H713" t="s">
        <v>971</v>
      </c>
    </row>
    <row r="714" spans="5:8">
      <c r="E714">
        <f t="shared" si="11"/>
        <v>714</v>
      </c>
      <c r="F714" t="s">
        <v>3617</v>
      </c>
      <c r="G714" t="s">
        <v>3618</v>
      </c>
      <c r="H714" t="s">
        <v>972</v>
      </c>
    </row>
    <row r="715" spans="5:8">
      <c r="E715">
        <f t="shared" si="11"/>
        <v>715</v>
      </c>
      <c r="F715" t="s">
        <v>3619</v>
      </c>
      <c r="G715" t="s">
        <v>3620</v>
      </c>
      <c r="H715" t="s">
        <v>973</v>
      </c>
    </row>
    <row r="716" spans="5:8">
      <c r="E716">
        <f t="shared" si="11"/>
        <v>716</v>
      </c>
      <c r="F716" t="s">
        <v>3621</v>
      </c>
      <c r="G716" t="s">
        <v>3622</v>
      </c>
      <c r="H716" t="s">
        <v>974</v>
      </c>
    </row>
    <row r="717" spans="5:8">
      <c r="E717">
        <f t="shared" si="11"/>
        <v>717</v>
      </c>
      <c r="F717" t="s">
        <v>3623</v>
      </c>
      <c r="G717" t="s">
        <v>3624</v>
      </c>
      <c r="H717" t="s">
        <v>975</v>
      </c>
    </row>
    <row r="718" spans="5:8">
      <c r="E718">
        <f t="shared" si="11"/>
        <v>718</v>
      </c>
      <c r="F718" t="s">
        <v>3625</v>
      </c>
      <c r="G718" t="s">
        <v>3626</v>
      </c>
      <c r="H718" t="s">
        <v>976</v>
      </c>
    </row>
    <row r="719" spans="5:8">
      <c r="E719">
        <f t="shared" si="11"/>
        <v>719</v>
      </c>
      <c r="F719" t="s">
        <v>3627</v>
      </c>
      <c r="G719" t="s">
        <v>3628</v>
      </c>
      <c r="H719" t="s">
        <v>977</v>
      </c>
    </row>
    <row r="720" spans="5:8">
      <c r="E720">
        <f t="shared" si="11"/>
        <v>720</v>
      </c>
      <c r="F720" t="s">
        <v>3629</v>
      </c>
      <c r="G720" t="s">
        <v>3630</v>
      </c>
      <c r="H720" t="s">
        <v>978</v>
      </c>
    </row>
    <row r="721" spans="5:8">
      <c r="E721">
        <f t="shared" si="11"/>
        <v>721</v>
      </c>
      <c r="F721" t="s">
        <v>3631</v>
      </c>
      <c r="G721" t="s">
        <v>3632</v>
      </c>
      <c r="H721" t="s">
        <v>979</v>
      </c>
    </row>
    <row r="722" spans="5:8">
      <c r="E722">
        <f t="shared" si="11"/>
        <v>722</v>
      </c>
      <c r="F722" t="s">
        <v>3633</v>
      </c>
      <c r="G722" t="s">
        <v>3634</v>
      </c>
      <c r="H722" t="s">
        <v>980</v>
      </c>
    </row>
    <row r="723" spans="5:8">
      <c r="E723">
        <f t="shared" si="11"/>
        <v>723</v>
      </c>
      <c r="F723" t="s">
        <v>3635</v>
      </c>
      <c r="G723" t="s">
        <v>3636</v>
      </c>
      <c r="H723" t="s">
        <v>981</v>
      </c>
    </row>
    <row r="724" spans="5:8">
      <c r="E724">
        <f t="shared" si="11"/>
        <v>724</v>
      </c>
      <c r="F724" t="s">
        <v>3637</v>
      </c>
      <c r="G724" t="s">
        <v>3638</v>
      </c>
      <c r="H724" t="s">
        <v>982</v>
      </c>
    </row>
    <row r="725" spans="5:8">
      <c r="E725">
        <f t="shared" si="11"/>
        <v>725</v>
      </c>
      <c r="F725" t="s">
        <v>3639</v>
      </c>
      <c r="G725" t="s">
        <v>3640</v>
      </c>
      <c r="H725" t="s">
        <v>983</v>
      </c>
    </row>
    <row r="726" spans="5:8">
      <c r="E726">
        <f t="shared" si="11"/>
        <v>726</v>
      </c>
      <c r="F726" t="s">
        <v>3641</v>
      </c>
      <c r="G726" t="s">
        <v>3642</v>
      </c>
      <c r="H726" t="s">
        <v>984</v>
      </c>
    </row>
    <row r="727" spans="5:8">
      <c r="E727">
        <f t="shared" si="11"/>
        <v>727</v>
      </c>
      <c r="F727" t="s">
        <v>3643</v>
      </c>
      <c r="G727" t="s">
        <v>3644</v>
      </c>
      <c r="H727" t="s">
        <v>985</v>
      </c>
    </row>
    <row r="728" spans="5:8">
      <c r="E728">
        <f t="shared" si="11"/>
        <v>728</v>
      </c>
      <c r="F728" t="s">
        <v>3645</v>
      </c>
      <c r="G728" t="s">
        <v>3646</v>
      </c>
      <c r="H728" t="s">
        <v>986</v>
      </c>
    </row>
    <row r="729" spans="5:8">
      <c r="E729">
        <f t="shared" si="11"/>
        <v>729</v>
      </c>
      <c r="F729" t="s">
        <v>3647</v>
      </c>
      <c r="G729" t="s">
        <v>3648</v>
      </c>
      <c r="H729" t="s">
        <v>987</v>
      </c>
    </row>
    <row r="730" spans="5:8">
      <c r="E730">
        <f t="shared" si="11"/>
        <v>730</v>
      </c>
      <c r="F730" t="s">
        <v>3649</v>
      </c>
      <c r="G730" t="s">
        <v>3650</v>
      </c>
      <c r="H730" t="s">
        <v>988</v>
      </c>
    </row>
    <row r="731" spans="5:8">
      <c r="E731">
        <f t="shared" si="11"/>
        <v>731</v>
      </c>
      <c r="F731" t="s">
        <v>3651</v>
      </c>
      <c r="G731" t="s">
        <v>3652</v>
      </c>
      <c r="H731" t="s">
        <v>989</v>
      </c>
    </row>
    <row r="732" spans="5:8">
      <c r="E732">
        <f t="shared" si="11"/>
        <v>732</v>
      </c>
      <c r="F732" t="s">
        <v>3653</v>
      </c>
      <c r="G732" t="s">
        <v>3654</v>
      </c>
      <c r="H732" t="s">
        <v>990</v>
      </c>
    </row>
    <row r="733" spans="5:8">
      <c r="E733">
        <f t="shared" si="11"/>
        <v>733</v>
      </c>
      <c r="F733" t="s">
        <v>3655</v>
      </c>
      <c r="G733" t="s">
        <v>3656</v>
      </c>
      <c r="H733" t="s">
        <v>991</v>
      </c>
    </row>
    <row r="734" spans="5:8">
      <c r="E734">
        <f t="shared" si="11"/>
        <v>734</v>
      </c>
      <c r="F734" t="s">
        <v>3657</v>
      </c>
      <c r="G734" t="s">
        <v>3658</v>
      </c>
      <c r="H734" t="s">
        <v>992</v>
      </c>
    </row>
    <row r="735" spans="5:8">
      <c r="E735">
        <f t="shared" si="11"/>
        <v>735</v>
      </c>
      <c r="F735" t="s">
        <v>3659</v>
      </c>
      <c r="G735" t="s">
        <v>3660</v>
      </c>
      <c r="H735" t="s">
        <v>993</v>
      </c>
    </row>
    <row r="736" spans="5:8">
      <c r="E736">
        <f t="shared" si="11"/>
        <v>736</v>
      </c>
      <c r="F736" t="s">
        <v>3661</v>
      </c>
      <c r="G736" t="s">
        <v>3662</v>
      </c>
      <c r="H736" t="s">
        <v>994</v>
      </c>
    </row>
    <row r="737" spans="5:8">
      <c r="E737">
        <f t="shared" si="11"/>
        <v>737</v>
      </c>
      <c r="F737" t="s">
        <v>3663</v>
      </c>
      <c r="G737" t="s">
        <v>3664</v>
      </c>
      <c r="H737" t="s">
        <v>995</v>
      </c>
    </row>
    <row r="738" spans="5:8">
      <c r="E738">
        <f t="shared" si="11"/>
        <v>738</v>
      </c>
      <c r="F738" t="s">
        <v>3665</v>
      </c>
      <c r="G738" t="s">
        <v>3666</v>
      </c>
      <c r="H738" t="s">
        <v>996</v>
      </c>
    </row>
    <row r="739" spans="5:8">
      <c r="E739">
        <f t="shared" si="11"/>
        <v>739</v>
      </c>
      <c r="F739" t="s">
        <v>3667</v>
      </c>
      <c r="G739" t="s">
        <v>3668</v>
      </c>
      <c r="H739" t="s">
        <v>997</v>
      </c>
    </row>
    <row r="740" spans="5:8">
      <c r="E740">
        <f t="shared" si="11"/>
        <v>740</v>
      </c>
      <c r="F740" t="s">
        <v>3669</v>
      </c>
      <c r="G740" t="s">
        <v>3670</v>
      </c>
      <c r="H740" t="s">
        <v>998</v>
      </c>
    </row>
    <row r="741" spans="5:8">
      <c r="E741">
        <f t="shared" si="11"/>
        <v>741</v>
      </c>
      <c r="F741" t="s">
        <v>3671</v>
      </c>
      <c r="G741" t="s">
        <v>3672</v>
      </c>
      <c r="H741" t="s">
        <v>999</v>
      </c>
    </row>
    <row r="742" spans="5:8">
      <c r="E742">
        <f t="shared" si="11"/>
        <v>742</v>
      </c>
      <c r="F742" t="s">
        <v>3673</v>
      </c>
      <c r="G742" t="s">
        <v>3674</v>
      </c>
      <c r="H742" t="s">
        <v>1000</v>
      </c>
    </row>
    <row r="743" spans="5:8">
      <c r="E743">
        <f t="shared" si="11"/>
        <v>743</v>
      </c>
      <c r="F743" t="s">
        <v>3675</v>
      </c>
      <c r="G743" t="s">
        <v>3676</v>
      </c>
      <c r="H743" t="s">
        <v>1001</v>
      </c>
    </row>
    <row r="744" spans="5:8">
      <c r="E744">
        <f t="shared" si="11"/>
        <v>744</v>
      </c>
      <c r="F744" t="s">
        <v>3677</v>
      </c>
      <c r="G744" t="s">
        <v>3678</v>
      </c>
      <c r="H744" t="s">
        <v>1002</v>
      </c>
    </row>
    <row r="745" spans="5:8">
      <c r="E745">
        <f t="shared" si="11"/>
        <v>745</v>
      </c>
      <c r="F745" t="s">
        <v>3679</v>
      </c>
      <c r="G745" t="s">
        <v>3680</v>
      </c>
      <c r="H745" t="s">
        <v>1003</v>
      </c>
    </row>
    <row r="746" spans="5:8">
      <c r="E746">
        <f t="shared" si="11"/>
        <v>746</v>
      </c>
      <c r="F746" t="s">
        <v>3681</v>
      </c>
      <c r="G746" t="s">
        <v>3682</v>
      </c>
      <c r="H746" t="s">
        <v>1004</v>
      </c>
    </row>
    <row r="747" spans="5:8">
      <c r="E747">
        <f t="shared" si="11"/>
        <v>747</v>
      </c>
      <c r="F747" t="s">
        <v>3683</v>
      </c>
      <c r="G747" t="s">
        <v>3684</v>
      </c>
      <c r="H747" t="s">
        <v>1005</v>
      </c>
    </row>
    <row r="748" spans="5:8">
      <c r="E748">
        <f t="shared" si="11"/>
        <v>748</v>
      </c>
      <c r="F748" t="s">
        <v>3685</v>
      </c>
      <c r="G748" t="s">
        <v>3686</v>
      </c>
      <c r="H748" t="s">
        <v>1006</v>
      </c>
    </row>
    <row r="749" spans="5:8">
      <c r="E749">
        <f t="shared" si="11"/>
        <v>749</v>
      </c>
      <c r="F749" t="s">
        <v>3687</v>
      </c>
      <c r="G749" t="s">
        <v>3688</v>
      </c>
      <c r="H749" t="s">
        <v>1007</v>
      </c>
    </row>
    <row r="750" spans="5:8">
      <c r="E750">
        <f t="shared" si="11"/>
        <v>750</v>
      </c>
      <c r="F750" t="s">
        <v>3689</v>
      </c>
      <c r="G750" t="s">
        <v>3690</v>
      </c>
      <c r="H750" t="s">
        <v>1008</v>
      </c>
    </row>
    <row r="751" spans="5:8">
      <c r="E751">
        <f t="shared" si="11"/>
        <v>751</v>
      </c>
      <c r="F751" t="s">
        <v>3691</v>
      </c>
      <c r="G751" t="s">
        <v>3692</v>
      </c>
      <c r="H751" t="s">
        <v>1009</v>
      </c>
    </row>
    <row r="752" spans="5:8">
      <c r="E752">
        <f t="shared" si="11"/>
        <v>752</v>
      </c>
      <c r="F752" t="s">
        <v>3693</v>
      </c>
      <c r="G752" t="s">
        <v>3694</v>
      </c>
      <c r="H752" t="s">
        <v>1010</v>
      </c>
    </row>
    <row r="753" spans="5:8">
      <c r="E753">
        <f t="shared" si="11"/>
        <v>753</v>
      </c>
      <c r="F753" t="s">
        <v>3695</v>
      </c>
      <c r="G753" t="s">
        <v>3696</v>
      </c>
      <c r="H753" t="s">
        <v>1011</v>
      </c>
    </row>
    <row r="754" spans="5:8">
      <c r="E754">
        <f t="shared" si="11"/>
        <v>754</v>
      </c>
      <c r="F754" t="s">
        <v>3697</v>
      </c>
      <c r="G754" t="s">
        <v>3698</v>
      </c>
      <c r="H754" t="s">
        <v>1012</v>
      </c>
    </row>
    <row r="755" spans="5:8">
      <c r="E755">
        <f t="shared" si="11"/>
        <v>755</v>
      </c>
      <c r="F755" t="s">
        <v>3699</v>
      </c>
      <c r="G755" t="s">
        <v>3700</v>
      </c>
      <c r="H755" t="s">
        <v>1013</v>
      </c>
    </row>
    <row r="756" spans="5:8">
      <c r="E756">
        <f t="shared" si="11"/>
        <v>756</v>
      </c>
      <c r="F756" t="s">
        <v>3701</v>
      </c>
      <c r="G756" t="s">
        <v>3702</v>
      </c>
      <c r="H756" t="s">
        <v>1014</v>
      </c>
    </row>
    <row r="757" spans="5:8">
      <c r="E757">
        <f t="shared" si="11"/>
        <v>757</v>
      </c>
      <c r="F757" t="s">
        <v>3703</v>
      </c>
      <c r="G757" t="s">
        <v>3704</v>
      </c>
      <c r="H757" t="s">
        <v>1015</v>
      </c>
    </row>
    <row r="758" spans="5:8">
      <c r="E758">
        <f t="shared" si="11"/>
        <v>758</v>
      </c>
      <c r="F758" t="s">
        <v>3705</v>
      </c>
      <c r="G758" t="s">
        <v>3706</v>
      </c>
      <c r="H758" t="s">
        <v>1016</v>
      </c>
    </row>
    <row r="759" spans="5:8">
      <c r="E759">
        <f t="shared" si="11"/>
        <v>759</v>
      </c>
      <c r="F759" t="s">
        <v>3707</v>
      </c>
      <c r="G759" t="s">
        <v>3708</v>
      </c>
      <c r="H759" t="s">
        <v>1017</v>
      </c>
    </row>
    <row r="760" spans="5:8">
      <c r="E760">
        <f t="shared" si="11"/>
        <v>760</v>
      </c>
      <c r="F760" t="s">
        <v>3709</v>
      </c>
      <c r="G760" t="s">
        <v>3710</v>
      </c>
      <c r="H760" t="s">
        <v>1018</v>
      </c>
    </row>
    <row r="761" spans="5:8">
      <c r="E761">
        <f t="shared" si="11"/>
        <v>761</v>
      </c>
      <c r="F761" t="s">
        <v>3711</v>
      </c>
      <c r="G761" t="s">
        <v>3712</v>
      </c>
      <c r="H761" t="s">
        <v>1019</v>
      </c>
    </row>
    <row r="762" spans="5:8">
      <c r="E762">
        <f t="shared" si="11"/>
        <v>762</v>
      </c>
      <c r="F762" t="s">
        <v>3713</v>
      </c>
      <c r="G762" t="s">
        <v>3714</v>
      </c>
      <c r="H762" t="s">
        <v>1020</v>
      </c>
    </row>
    <row r="763" spans="5:8">
      <c r="E763">
        <f t="shared" si="11"/>
        <v>763</v>
      </c>
      <c r="F763" t="s">
        <v>3715</v>
      </c>
      <c r="G763" t="s">
        <v>3716</v>
      </c>
      <c r="H763" t="s">
        <v>1021</v>
      </c>
    </row>
    <row r="764" spans="5:8">
      <c r="E764">
        <f t="shared" si="11"/>
        <v>764</v>
      </c>
      <c r="F764" t="s">
        <v>3717</v>
      </c>
      <c r="G764" t="s">
        <v>3718</v>
      </c>
      <c r="H764" t="s">
        <v>1022</v>
      </c>
    </row>
    <row r="765" spans="5:8">
      <c r="E765">
        <f t="shared" si="11"/>
        <v>765</v>
      </c>
      <c r="F765" t="s">
        <v>3719</v>
      </c>
      <c r="G765" t="s">
        <v>3720</v>
      </c>
      <c r="H765" t="s">
        <v>1023</v>
      </c>
    </row>
    <row r="766" spans="5:8">
      <c r="E766">
        <f t="shared" si="11"/>
        <v>766</v>
      </c>
      <c r="F766" t="s">
        <v>3721</v>
      </c>
      <c r="G766" t="s">
        <v>3722</v>
      </c>
      <c r="H766" t="s">
        <v>1024</v>
      </c>
    </row>
    <row r="767" spans="5:8">
      <c r="E767">
        <f t="shared" si="11"/>
        <v>767</v>
      </c>
      <c r="F767" t="s">
        <v>3723</v>
      </c>
      <c r="G767" t="s">
        <v>3724</v>
      </c>
      <c r="H767" t="s">
        <v>1025</v>
      </c>
    </row>
    <row r="768" spans="5:8">
      <c r="E768">
        <f t="shared" si="11"/>
        <v>768</v>
      </c>
      <c r="F768" t="s">
        <v>3725</v>
      </c>
      <c r="G768" t="s">
        <v>3726</v>
      </c>
      <c r="H768" t="s">
        <v>1026</v>
      </c>
    </row>
    <row r="769" spans="5:8">
      <c r="E769">
        <f t="shared" si="11"/>
        <v>769</v>
      </c>
      <c r="F769" t="s">
        <v>2231</v>
      </c>
      <c r="G769" t="s">
        <v>2230</v>
      </c>
      <c r="H769" t="s">
        <v>1027</v>
      </c>
    </row>
    <row r="770" spans="5:8">
      <c r="E770">
        <f t="shared" si="11"/>
        <v>770</v>
      </c>
      <c r="F770" t="s">
        <v>2734</v>
      </c>
      <c r="G770" t="s">
        <v>2733</v>
      </c>
      <c r="H770" t="s">
        <v>1028</v>
      </c>
    </row>
    <row r="771" spans="5:8">
      <c r="E771">
        <f t="shared" si="11"/>
        <v>771</v>
      </c>
      <c r="F771" t="s">
        <v>3236</v>
      </c>
      <c r="G771" t="s">
        <v>3235</v>
      </c>
      <c r="H771" t="s">
        <v>1029</v>
      </c>
    </row>
    <row r="772" spans="5:8">
      <c r="E772">
        <f t="shared" ref="E772:E835" si="12">E771+1</f>
        <v>772</v>
      </c>
      <c r="F772" t="s">
        <v>3727</v>
      </c>
      <c r="G772" t="s">
        <v>3727</v>
      </c>
      <c r="H772" t="s">
        <v>1030</v>
      </c>
    </row>
    <row r="773" spans="5:8">
      <c r="E773">
        <f t="shared" si="12"/>
        <v>773</v>
      </c>
      <c r="F773" t="s">
        <v>3728</v>
      </c>
      <c r="G773" t="s">
        <v>3729</v>
      </c>
      <c r="H773" t="s">
        <v>1031</v>
      </c>
    </row>
    <row r="774" spans="5:8">
      <c r="E774">
        <f t="shared" si="12"/>
        <v>774</v>
      </c>
      <c r="F774" t="s">
        <v>3730</v>
      </c>
      <c r="G774" t="s">
        <v>3731</v>
      </c>
      <c r="H774" t="s">
        <v>1032</v>
      </c>
    </row>
    <row r="775" spans="5:8">
      <c r="E775">
        <f t="shared" si="12"/>
        <v>775</v>
      </c>
      <c r="F775" t="s">
        <v>3732</v>
      </c>
      <c r="G775" t="s">
        <v>3733</v>
      </c>
      <c r="H775" t="s">
        <v>1033</v>
      </c>
    </row>
    <row r="776" spans="5:8">
      <c r="E776">
        <f t="shared" si="12"/>
        <v>776</v>
      </c>
      <c r="F776" t="s">
        <v>3734</v>
      </c>
      <c r="G776" t="s">
        <v>3735</v>
      </c>
      <c r="H776" t="s">
        <v>1034</v>
      </c>
    </row>
    <row r="777" spans="5:8">
      <c r="E777">
        <f t="shared" si="12"/>
        <v>777</v>
      </c>
      <c r="F777" t="s">
        <v>3736</v>
      </c>
      <c r="G777" t="s">
        <v>3737</v>
      </c>
      <c r="H777" t="s">
        <v>1035</v>
      </c>
    </row>
    <row r="778" spans="5:8">
      <c r="E778">
        <f t="shared" si="12"/>
        <v>778</v>
      </c>
      <c r="F778" t="s">
        <v>3738</v>
      </c>
      <c r="G778" t="s">
        <v>3739</v>
      </c>
      <c r="H778" t="s">
        <v>1036</v>
      </c>
    </row>
    <row r="779" spans="5:8">
      <c r="E779">
        <f t="shared" si="12"/>
        <v>779</v>
      </c>
      <c r="F779" t="s">
        <v>3740</v>
      </c>
      <c r="G779" t="s">
        <v>3741</v>
      </c>
      <c r="H779" t="s">
        <v>1037</v>
      </c>
    </row>
    <row r="780" spans="5:8">
      <c r="E780">
        <f t="shared" si="12"/>
        <v>780</v>
      </c>
      <c r="F780" t="s">
        <v>3742</v>
      </c>
      <c r="G780" t="s">
        <v>3743</v>
      </c>
      <c r="H780" t="s">
        <v>1038</v>
      </c>
    </row>
    <row r="781" spans="5:8">
      <c r="E781">
        <f t="shared" si="12"/>
        <v>781</v>
      </c>
      <c r="F781" t="s">
        <v>3744</v>
      </c>
      <c r="G781" t="s">
        <v>3745</v>
      </c>
      <c r="H781" t="s">
        <v>1039</v>
      </c>
    </row>
    <row r="782" spans="5:8">
      <c r="E782">
        <f t="shared" si="12"/>
        <v>782</v>
      </c>
      <c r="F782" t="s">
        <v>3746</v>
      </c>
      <c r="G782" t="s">
        <v>3747</v>
      </c>
      <c r="H782" t="s">
        <v>1040</v>
      </c>
    </row>
    <row r="783" spans="5:8">
      <c r="E783">
        <f t="shared" si="12"/>
        <v>783</v>
      </c>
      <c r="F783" t="s">
        <v>3748</v>
      </c>
      <c r="G783" t="s">
        <v>3749</v>
      </c>
      <c r="H783" t="s">
        <v>1041</v>
      </c>
    </row>
    <row r="784" spans="5:8">
      <c r="E784">
        <f t="shared" si="12"/>
        <v>784</v>
      </c>
      <c r="F784" t="s">
        <v>3750</v>
      </c>
      <c r="G784" t="s">
        <v>3751</v>
      </c>
      <c r="H784" t="s">
        <v>1042</v>
      </c>
    </row>
    <row r="785" spans="5:8">
      <c r="E785">
        <f t="shared" si="12"/>
        <v>785</v>
      </c>
      <c r="F785" t="s">
        <v>3752</v>
      </c>
      <c r="G785" t="s">
        <v>3753</v>
      </c>
      <c r="H785" t="s">
        <v>1043</v>
      </c>
    </row>
    <row r="786" spans="5:8">
      <c r="E786">
        <f t="shared" si="12"/>
        <v>786</v>
      </c>
      <c r="F786" t="s">
        <v>3754</v>
      </c>
      <c r="G786" t="s">
        <v>3755</v>
      </c>
      <c r="H786" t="s">
        <v>1044</v>
      </c>
    </row>
    <row r="787" spans="5:8">
      <c r="E787">
        <f t="shared" si="12"/>
        <v>787</v>
      </c>
      <c r="F787" t="s">
        <v>3756</v>
      </c>
      <c r="G787" t="s">
        <v>3757</v>
      </c>
      <c r="H787" t="s">
        <v>1045</v>
      </c>
    </row>
    <row r="788" spans="5:8">
      <c r="E788">
        <f t="shared" si="12"/>
        <v>788</v>
      </c>
      <c r="F788" t="s">
        <v>3758</v>
      </c>
      <c r="G788" t="s">
        <v>3759</v>
      </c>
      <c r="H788" t="s">
        <v>1046</v>
      </c>
    </row>
    <row r="789" spans="5:8">
      <c r="E789">
        <f t="shared" si="12"/>
        <v>789</v>
      </c>
      <c r="F789" t="s">
        <v>3760</v>
      </c>
      <c r="G789" t="s">
        <v>3761</v>
      </c>
      <c r="H789" t="s">
        <v>1047</v>
      </c>
    </row>
    <row r="790" spans="5:8">
      <c r="E790">
        <f t="shared" si="12"/>
        <v>790</v>
      </c>
      <c r="F790" t="s">
        <v>3762</v>
      </c>
      <c r="G790" t="s">
        <v>3763</v>
      </c>
      <c r="H790" t="s">
        <v>1048</v>
      </c>
    </row>
    <row r="791" spans="5:8">
      <c r="E791">
        <f t="shared" si="12"/>
        <v>791</v>
      </c>
      <c r="F791" t="s">
        <v>3764</v>
      </c>
      <c r="G791" t="s">
        <v>3765</v>
      </c>
      <c r="H791" t="s">
        <v>1049</v>
      </c>
    </row>
    <row r="792" spans="5:8">
      <c r="E792">
        <f t="shared" si="12"/>
        <v>792</v>
      </c>
      <c r="F792" t="s">
        <v>3766</v>
      </c>
      <c r="G792" t="s">
        <v>3767</v>
      </c>
      <c r="H792" t="s">
        <v>1050</v>
      </c>
    </row>
    <row r="793" spans="5:8">
      <c r="E793">
        <f t="shared" si="12"/>
        <v>793</v>
      </c>
      <c r="F793" t="s">
        <v>3768</v>
      </c>
      <c r="G793" t="s">
        <v>3769</v>
      </c>
      <c r="H793" t="s">
        <v>1051</v>
      </c>
    </row>
    <row r="794" spans="5:8">
      <c r="E794">
        <f t="shared" si="12"/>
        <v>794</v>
      </c>
      <c r="F794" t="s">
        <v>3770</v>
      </c>
      <c r="G794" t="s">
        <v>3771</v>
      </c>
      <c r="H794" t="s">
        <v>1052</v>
      </c>
    </row>
    <row r="795" spans="5:8">
      <c r="E795">
        <f t="shared" si="12"/>
        <v>795</v>
      </c>
      <c r="F795" t="s">
        <v>3772</v>
      </c>
      <c r="G795" t="s">
        <v>3773</v>
      </c>
      <c r="H795" t="s">
        <v>1053</v>
      </c>
    </row>
    <row r="796" spans="5:8">
      <c r="E796">
        <f t="shared" si="12"/>
        <v>796</v>
      </c>
      <c r="F796" t="s">
        <v>3774</v>
      </c>
      <c r="G796" t="s">
        <v>3775</v>
      </c>
      <c r="H796" t="s">
        <v>1054</v>
      </c>
    </row>
    <row r="797" spans="5:8">
      <c r="E797">
        <f t="shared" si="12"/>
        <v>797</v>
      </c>
      <c r="F797" t="s">
        <v>3776</v>
      </c>
      <c r="G797" t="s">
        <v>3777</v>
      </c>
      <c r="H797" t="s">
        <v>1055</v>
      </c>
    </row>
    <row r="798" spans="5:8">
      <c r="E798">
        <f t="shared" si="12"/>
        <v>798</v>
      </c>
      <c r="F798" t="s">
        <v>3778</v>
      </c>
      <c r="G798" t="s">
        <v>3779</v>
      </c>
      <c r="H798" t="s">
        <v>1056</v>
      </c>
    </row>
    <row r="799" spans="5:8">
      <c r="E799">
        <f t="shared" si="12"/>
        <v>799</v>
      </c>
      <c r="F799" t="s">
        <v>3780</v>
      </c>
      <c r="G799" t="s">
        <v>3781</v>
      </c>
      <c r="H799" t="s">
        <v>1057</v>
      </c>
    </row>
    <row r="800" spans="5:8">
      <c r="E800">
        <f t="shared" si="12"/>
        <v>800</v>
      </c>
      <c r="F800" t="s">
        <v>3782</v>
      </c>
      <c r="G800" t="s">
        <v>3783</v>
      </c>
      <c r="H800" t="s">
        <v>1058</v>
      </c>
    </row>
    <row r="801" spans="5:8">
      <c r="E801">
        <f t="shared" si="12"/>
        <v>801</v>
      </c>
      <c r="F801" t="s">
        <v>3784</v>
      </c>
      <c r="G801" t="s">
        <v>3785</v>
      </c>
      <c r="H801" t="s">
        <v>1059</v>
      </c>
    </row>
    <row r="802" spans="5:8">
      <c r="E802">
        <f t="shared" si="12"/>
        <v>802</v>
      </c>
      <c r="F802" t="s">
        <v>3786</v>
      </c>
      <c r="G802" t="s">
        <v>3787</v>
      </c>
      <c r="H802" t="s">
        <v>1060</v>
      </c>
    </row>
    <row r="803" spans="5:8">
      <c r="E803">
        <f t="shared" si="12"/>
        <v>803</v>
      </c>
      <c r="F803" t="s">
        <v>3788</v>
      </c>
      <c r="G803" t="s">
        <v>3789</v>
      </c>
      <c r="H803" t="s">
        <v>1061</v>
      </c>
    </row>
    <row r="804" spans="5:8">
      <c r="E804">
        <f t="shared" si="12"/>
        <v>804</v>
      </c>
      <c r="F804" t="s">
        <v>3790</v>
      </c>
      <c r="G804" t="s">
        <v>3791</v>
      </c>
      <c r="H804" t="s">
        <v>1062</v>
      </c>
    </row>
    <row r="805" spans="5:8">
      <c r="E805">
        <f t="shared" si="12"/>
        <v>805</v>
      </c>
      <c r="F805" t="s">
        <v>3792</v>
      </c>
      <c r="G805" t="s">
        <v>3793</v>
      </c>
      <c r="H805" t="s">
        <v>1063</v>
      </c>
    </row>
    <row r="806" spans="5:8">
      <c r="E806">
        <f t="shared" si="12"/>
        <v>806</v>
      </c>
      <c r="F806" t="s">
        <v>3794</v>
      </c>
      <c r="G806" t="s">
        <v>3795</v>
      </c>
      <c r="H806" t="s">
        <v>1064</v>
      </c>
    </row>
    <row r="807" spans="5:8">
      <c r="E807">
        <f t="shared" si="12"/>
        <v>807</v>
      </c>
      <c r="F807" t="s">
        <v>3796</v>
      </c>
      <c r="G807" t="s">
        <v>3797</v>
      </c>
      <c r="H807" t="s">
        <v>1065</v>
      </c>
    </row>
    <row r="808" spans="5:8">
      <c r="E808">
        <f t="shared" si="12"/>
        <v>808</v>
      </c>
      <c r="F808" t="s">
        <v>3798</v>
      </c>
      <c r="G808" t="s">
        <v>3799</v>
      </c>
      <c r="H808" t="s">
        <v>1066</v>
      </c>
    </row>
    <row r="809" spans="5:8">
      <c r="E809">
        <f t="shared" si="12"/>
        <v>809</v>
      </c>
      <c r="F809" t="s">
        <v>3800</v>
      </c>
      <c r="G809" t="s">
        <v>3801</v>
      </c>
      <c r="H809" t="s">
        <v>1067</v>
      </c>
    </row>
    <row r="810" spans="5:8">
      <c r="E810">
        <f t="shared" si="12"/>
        <v>810</v>
      </c>
      <c r="F810" t="s">
        <v>3802</v>
      </c>
      <c r="G810" t="s">
        <v>3803</v>
      </c>
      <c r="H810" t="s">
        <v>1068</v>
      </c>
    </row>
    <row r="811" spans="5:8">
      <c r="E811">
        <f t="shared" si="12"/>
        <v>811</v>
      </c>
      <c r="F811" t="s">
        <v>3804</v>
      </c>
      <c r="G811" t="s">
        <v>3805</v>
      </c>
      <c r="H811" t="s">
        <v>1069</v>
      </c>
    </row>
    <row r="812" spans="5:8">
      <c r="E812">
        <f t="shared" si="12"/>
        <v>812</v>
      </c>
      <c r="F812" t="s">
        <v>3806</v>
      </c>
      <c r="G812" t="s">
        <v>3807</v>
      </c>
      <c r="H812" t="s">
        <v>1070</v>
      </c>
    </row>
    <row r="813" spans="5:8">
      <c r="E813">
        <f t="shared" si="12"/>
        <v>813</v>
      </c>
      <c r="F813" t="s">
        <v>3808</v>
      </c>
      <c r="G813" t="s">
        <v>3809</v>
      </c>
      <c r="H813" t="s">
        <v>1071</v>
      </c>
    </row>
    <row r="814" spans="5:8">
      <c r="E814">
        <f t="shared" si="12"/>
        <v>814</v>
      </c>
      <c r="F814" t="s">
        <v>3810</v>
      </c>
      <c r="G814" t="s">
        <v>3811</v>
      </c>
      <c r="H814" t="s">
        <v>1072</v>
      </c>
    </row>
    <row r="815" spans="5:8">
      <c r="E815">
        <f t="shared" si="12"/>
        <v>815</v>
      </c>
      <c r="F815" t="s">
        <v>3812</v>
      </c>
      <c r="G815" t="s">
        <v>3813</v>
      </c>
      <c r="H815" t="s">
        <v>1073</v>
      </c>
    </row>
    <row r="816" spans="5:8">
      <c r="E816">
        <f t="shared" si="12"/>
        <v>816</v>
      </c>
      <c r="F816" t="s">
        <v>3814</v>
      </c>
      <c r="G816" t="s">
        <v>3815</v>
      </c>
      <c r="H816" t="s">
        <v>1074</v>
      </c>
    </row>
    <row r="817" spans="5:8">
      <c r="E817">
        <f t="shared" si="12"/>
        <v>817</v>
      </c>
      <c r="F817" t="s">
        <v>3816</v>
      </c>
      <c r="G817" t="s">
        <v>3817</v>
      </c>
      <c r="H817" t="s">
        <v>1075</v>
      </c>
    </row>
    <row r="818" spans="5:8">
      <c r="E818">
        <f t="shared" si="12"/>
        <v>818</v>
      </c>
      <c r="F818" t="s">
        <v>3818</v>
      </c>
      <c r="G818" t="s">
        <v>3819</v>
      </c>
      <c r="H818" t="s">
        <v>1076</v>
      </c>
    </row>
    <row r="819" spans="5:8">
      <c r="E819">
        <f t="shared" si="12"/>
        <v>819</v>
      </c>
      <c r="F819" t="s">
        <v>3820</v>
      </c>
      <c r="G819" t="s">
        <v>3821</v>
      </c>
      <c r="H819" t="s">
        <v>1077</v>
      </c>
    </row>
    <row r="820" spans="5:8">
      <c r="E820">
        <f t="shared" si="12"/>
        <v>820</v>
      </c>
      <c r="F820" t="s">
        <v>3822</v>
      </c>
      <c r="G820" t="s">
        <v>3823</v>
      </c>
      <c r="H820" t="s">
        <v>1078</v>
      </c>
    </row>
    <row r="821" spans="5:8">
      <c r="E821">
        <f t="shared" si="12"/>
        <v>821</v>
      </c>
      <c r="F821" t="s">
        <v>3824</v>
      </c>
      <c r="G821" t="s">
        <v>3825</v>
      </c>
      <c r="H821" t="s">
        <v>1079</v>
      </c>
    </row>
    <row r="822" spans="5:8">
      <c r="E822">
        <f t="shared" si="12"/>
        <v>822</v>
      </c>
      <c r="F822" t="s">
        <v>3826</v>
      </c>
      <c r="G822" t="s">
        <v>3827</v>
      </c>
      <c r="H822" t="s">
        <v>1080</v>
      </c>
    </row>
    <row r="823" spans="5:8">
      <c r="E823">
        <f t="shared" si="12"/>
        <v>823</v>
      </c>
      <c r="F823" t="s">
        <v>3828</v>
      </c>
      <c r="G823" t="s">
        <v>3829</v>
      </c>
      <c r="H823" t="s">
        <v>1081</v>
      </c>
    </row>
    <row r="824" spans="5:8">
      <c r="E824">
        <f t="shared" si="12"/>
        <v>824</v>
      </c>
      <c r="F824" t="s">
        <v>3830</v>
      </c>
      <c r="G824" t="s">
        <v>3831</v>
      </c>
      <c r="H824" t="s">
        <v>1082</v>
      </c>
    </row>
    <row r="825" spans="5:8">
      <c r="E825">
        <f t="shared" si="12"/>
        <v>825</v>
      </c>
      <c r="F825" t="s">
        <v>3832</v>
      </c>
      <c r="G825" t="s">
        <v>3833</v>
      </c>
      <c r="H825" t="s">
        <v>1083</v>
      </c>
    </row>
    <row r="826" spans="5:8">
      <c r="E826">
        <f t="shared" si="12"/>
        <v>826</v>
      </c>
      <c r="F826" t="s">
        <v>3834</v>
      </c>
      <c r="G826" t="s">
        <v>3835</v>
      </c>
      <c r="H826" t="s">
        <v>1084</v>
      </c>
    </row>
    <row r="827" spans="5:8">
      <c r="E827">
        <f t="shared" si="12"/>
        <v>827</v>
      </c>
      <c r="F827" t="s">
        <v>3836</v>
      </c>
      <c r="G827" t="s">
        <v>3837</v>
      </c>
      <c r="H827" t="s">
        <v>1085</v>
      </c>
    </row>
    <row r="828" spans="5:8">
      <c r="E828">
        <f t="shared" si="12"/>
        <v>828</v>
      </c>
      <c r="F828" t="s">
        <v>3838</v>
      </c>
      <c r="G828" t="s">
        <v>3839</v>
      </c>
      <c r="H828" t="s">
        <v>1086</v>
      </c>
    </row>
    <row r="829" spans="5:8">
      <c r="E829">
        <f t="shared" si="12"/>
        <v>829</v>
      </c>
      <c r="F829" t="s">
        <v>3840</v>
      </c>
      <c r="G829" t="s">
        <v>3841</v>
      </c>
      <c r="H829" t="s">
        <v>1087</v>
      </c>
    </row>
    <row r="830" spans="5:8">
      <c r="E830">
        <f t="shared" si="12"/>
        <v>830</v>
      </c>
      <c r="F830" t="s">
        <v>3842</v>
      </c>
      <c r="G830" t="s">
        <v>3843</v>
      </c>
      <c r="H830" t="s">
        <v>1088</v>
      </c>
    </row>
    <row r="831" spans="5:8">
      <c r="E831">
        <f t="shared" si="12"/>
        <v>831</v>
      </c>
      <c r="F831" t="s">
        <v>3844</v>
      </c>
      <c r="G831" t="s">
        <v>3845</v>
      </c>
      <c r="H831" t="s">
        <v>1089</v>
      </c>
    </row>
    <row r="832" spans="5:8">
      <c r="E832">
        <f t="shared" si="12"/>
        <v>832</v>
      </c>
      <c r="F832" t="s">
        <v>3846</v>
      </c>
      <c r="G832" t="s">
        <v>3847</v>
      </c>
      <c r="H832" t="s">
        <v>1090</v>
      </c>
    </row>
    <row r="833" spans="5:8">
      <c r="E833">
        <f t="shared" si="12"/>
        <v>833</v>
      </c>
      <c r="F833" t="s">
        <v>3848</v>
      </c>
      <c r="G833" t="s">
        <v>3849</v>
      </c>
      <c r="H833" t="s">
        <v>1091</v>
      </c>
    </row>
    <row r="834" spans="5:8">
      <c r="E834">
        <f t="shared" si="12"/>
        <v>834</v>
      </c>
      <c r="F834" t="s">
        <v>3850</v>
      </c>
      <c r="G834" t="s">
        <v>3851</v>
      </c>
      <c r="H834" t="s">
        <v>1092</v>
      </c>
    </row>
    <row r="835" spans="5:8">
      <c r="E835">
        <f t="shared" si="12"/>
        <v>835</v>
      </c>
      <c r="F835" t="s">
        <v>3852</v>
      </c>
      <c r="G835" t="s">
        <v>3853</v>
      </c>
      <c r="H835" t="s">
        <v>1093</v>
      </c>
    </row>
    <row r="836" spans="5:8">
      <c r="E836">
        <f t="shared" ref="E836:E899" si="13">E835+1</f>
        <v>836</v>
      </c>
      <c r="F836" t="s">
        <v>3854</v>
      </c>
      <c r="G836" t="s">
        <v>3855</v>
      </c>
      <c r="H836" t="s">
        <v>1094</v>
      </c>
    </row>
    <row r="837" spans="5:8">
      <c r="E837">
        <f t="shared" si="13"/>
        <v>837</v>
      </c>
      <c r="F837" t="s">
        <v>3856</v>
      </c>
      <c r="G837" t="s">
        <v>3857</v>
      </c>
      <c r="H837" t="s">
        <v>1095</v>
      </c>
    </row>
    <row r="838" spans="5:8">
      <c r="E838">
        <f t="shared" si="13"/>
        <v>838</v>
      </c>
      <c r="F838" t="s">
        <v>3858</v>
      </c>
      <c r="G838" t="s">
        <v>3859</v>
      </c>
      <c r="H838" t="s">
        <v>1096</v>
      </c>
    </row>
    <row r="839" spans="5:8">
      <c r="E839">
        <f t="shared" si="13"/>
        <v>839</v>
      </c>
      <c r="F839" t="s">
        <v>3860</v>
      </c>
      <c r="G839" t="s">
        <v>3861</v>
      </c>
      <c r="H839" t="s">
        <v>1097</v>
      </c>
    </row>
    <row r="840" spans="5:8">
      <c r="E840">
        <f t="shared" si="13"/>
        <v>840</v>
      </c>
      <c r="F840" t="s">
        <v>3862</v>
      </c>
      <c r="G840" t="s">
        <v>3863</v>
      </c>
      <c r="H840" t="s">
        <v>1098</v>
      </c>
    </row>
    <row r="841" spans="5:8">
      <c r="E841">
        <f t="shared" si="13"/>
        <v>841</v>
      </c>
      <c r="F841" t="s">
        <v>3864</v>
      </c>
      <c r="G841" t="s">
        <v>3865</v>
      </c>
      <c r="H841" t="s">
        <v>1099</v>
      </c>
    </row>
    <row r="842" spans="5:8">
      <c r="E842">
        <f t="shared" si="13"/>
        <v>842</v>
      </c>
      <c r="F842" t="s">
        <v>3866</v>
      </c>
      <c r="G842" t="s">
        <v>3867</v>
      </c>
      <c r="H842" t="s">
        <v>1100</v>
      </c>
    </row>
    <row r="843" spans="5:8">
      <c r="E843">
        <f t="shared" si="13"/>
        <v>843</v>
      </c>
      <c r="F843" t="s">
        <v>3868</v>
      </c>
      <c r="G843" t="s">
        <v>3869</v>
      </c>
      <c r="H843" t="s">
        <v>1101</v>
      </c>
    </row>
    <row r="844" spans="5:8">
      <c r="E844">
        <f t="shared" si="13"/>
        <v>844</v>
      </c>
      <c r="F844" t="s">
        <v>3870</v>
      </c>
      <c r="G844" t="s">
        <v>3871</v>
      </c>
      <c r="H844" t="s">
        <v>1102</v>
      </c>
    </row>
    <row r="845" spans="5:8">
      <c r="E845">
        <f t="shared" si="13"/>
        <v>845</v>
      </c>
      <c r="F845" t="s">
        <v>3872</v>
      </c>
      <c r="G845" t="s">
        <v>3873</v>
      </c>
      <c r="H845" t="s">
        <v>1103</v>
      </c>
    </row>
    <row r="846" spans="5:8">
      <c r="E846">
        <f t="shared" si="13"/>
        <v>846</v>
      </c>
      <c r="F846" t="s">
        <v>3874</v>
      </c>
      <c r="G846" t="s">
        <v>3875</v>
      </c>
      <c r="H846" t="s">
        <v>1104</v>
      </c>
    </row>
    <row r="847" spans="5:8">
      <c r="E847">
        <f t="shared" si="13"/>
        <v>847</v>
      </c>
      <c r="F847" t="s">
        <v>3876</v>
      </c>
      <c r="G847" t="s">
        <v>3877</v>
      </c>
      <c r="H847" t="s">
        <v>1105</v>
      </c>
    </row>
    <row r="848" spans="5:8">
      <c r="E848">
        <f t="shared" si="13"/>
        <v>848</v>
      </c>
      <c r="F848" t="s">
        <v>3878</v>
      </c>
      <c r="G848" t="s">
        <v>3879</v>
      </c>
      <c r="H848" t="s">
        <v>1106</v>
      </c>
    </row>
    <row r="849" spans="5:8">
      <c r="E849">
        <f t="shared" si="13"/>
        <v>849</v>
      </c>
      <c r="F849" t="s">
        <v>3880</v>
      </c>
      <c r="G849" t="s">
        <v>3881</v>
      </c>
      <c r="H849" t="s">
        <v>1107</v>
      </c>
    </row>
    <row r="850" spans="5:8">
      <c r="E850">
        <f t="shared" si="13"/>
        <v>850</v>
      </c>
      <c r="F850" t="s">
        <v>3882</v>
      </c>
      <c r="G850" t="s">
        <v>3883</v>
      </c>
      <c r="H850" t="s">
        <v>1108</v>
      </c>
    </row>
    <row r="851" spans="5:8">
      <c r="E851">
        <f t="shared" si="13"/>
        <v>851</v>
      </c>
      <c r="F851" t="s">
        <v>3884</v>
      </c>
      <c r="G851" t="s">
        <v>3885</v>
      </c>
      <c r="H851" t="s">
        <v>1109</v>
      </c>
    </row>
    <row r="852" spans="5:8">
      <c r="E852">
        <f t="shared" si="13"/>
        <v>852</v>
      </c>
      <c r="F852" t="s">
        <v>3886</v>
      </c>
      <c r="G852" t="s">
        <v>3887</v>
      </c>
      <c r="H852" t="s">
        <v>1110</v>
      </c>
    </row>
    <row r="853" spans="5:8">
      <c r="E853">
        <f t="shared" si="13"/>
        <v>853</v>
      </c>
      <c r="F853" t="s">
        <v>3888</v>
      </c>
      <c r="G853" t="s">
        <v>3889</v>
      </c>
      <c r="H853" t="s">
        <v>1111</v>
      </c>
    </row>
    <row r="854" spans="5:8">
      <c r="E854">
        <f t="shared" si="13"/>
        <v>854</v>
      </c>
      <c r="F854" t="s">
        <v>3890</v>
      </c>
      <c r="G854" t="s">
        <v>3891</v>
      </c>
      <c r="H854" t="s">
        <v>1112</v>
      </c>
    </row>
    <row r="855" spans="5:8">
      <c r="E855">
        <f t="shared" si="13"/>
        <v>855</v>
      </c>
      <c r="F855" t="s">
        <v>3892</v>
      </c>
      <c r="G855" t="s">
        <v>3893</v>
      </c>
      <c r="H855" t="s">
        <v>1113</v>
      </c>
    </row>
    <row r="856" spans="5:8">
      <c r="E856">
        <f t="shared" si="13"/>
        <v>856</v>
      </c>
      <c r="F856" t="s">
        <v>3894</v>
      </c>
      <c r="G856" t="s">
        <v>3895</v>
      </c>
      <c r="H856" t="s">
        <v>1114</v>
      </c>
    </row>
    <row r="857" spans="5:8">
      <c r="E857">
        <f t="shared" si="13"/>
        <v>857</v>
      </c>
      <c r="F857" t="s">
        <v>3896</v>
      </c>
      <c r="G857" t="s">
        <v>3897</v>
      </c>
      <c r="H857" t="s">
        <v>1115</v>
      </c>
    </row>
    <row r="858" spans="5:8">
      <c r="E858">
        <f t="shared" si="13"/>
        <v>858</v>
      </c>
      <c r="F858" t="s">
        <v>3898</v>
      </c>
      <c r="G858" t="s">
        <v>3899</v>
      </c>
      <c r="H858" t="s">
        <v>1116</v>
      </c>
    </row>
    <row r="859" spans="5:8">
      <c r="E859">
        <f t="shared" si="13"/>
        <v>859</v>
      </c>
      <c r="F859" t="s">
        <v>3900</v>
      </c>
      <c r="G859" t="s">
        <v>3901</v>
      </c>
      <c r="H859" t="s">
        <v>1117</v>
      </c>
    </row>
    <row r="860" spans="5:8">
      <c r="E860">
        <f t="shared" si="13"/>
        <v>860</v>
      </c>
      <c r="F860" t="s">
        <v>3902</v>
      </c>
      <c r="G860" t="s">
        <v>3903</v>
      </c>
      <c r="H860" t="s">
        <v>1118</v>
      </c>
    </row>
    <row r="861" spans="5:8">
      <c r="E861">
        <f t="shared" si="13"/>
        <v>861</v>
      </c>
      <c r="F861" t="s">
        <v>3904</v>
      </c>
      <c r="G861" t="s">
        <v>3905</v>
      </c>
      <c r="H861" t="s">
        <v>1119</v>
      </c>
    </row>
    <row r="862" spans="5:8">
      <c r="E862">
        <f t="shared" si="13"/>
        <v>862</v>
      </c>
      <c r="F862" t="s">
        <v>3906</v>
      </c>
      <c r="G862" t="s">
        <v>3907</v>
      </c>
      <c r="H862" t="s">
        <v>1120</v>
      </c>
    </row>
    <row r="863" spans="5:8">
      <c r="E863">
        <f t="shared" si="13"/>
        <v>863</v>
      </c>
      <c r="F863" t="s">
        <v>3908</v>
      </c>
      <c r="G863" t="s">
        <v>3909</v>
      </c>
      <c r="H863" t="s">
        <v>1121</v>
      </c>
    </row>
    <row r="864" spans="5:8">
      <c r="E864">
        <f t="shared" si="13"/>
        <v>864</v>
      </c>
      <c r="F864" t="s">
        <v>3910</v>
      </c>
      <c r="G864" t="s">
        <v>3911</v>
      </c>
      <c r="H864" t="s">
        <v>1122</v>
      </c>
    </row>
    <row r="865" spans="5:8">
      <c r="E865">
        <f t="shared" si="13"/>
        <v>865</v>
      </c>
      <c r="F865" t="s">
        <v>3912</v>
      </c>
      <c r="G865" t="s">
        <v>3913</v>
      </c>
      <c r="H865" t="s">
        <v>1123</v>
      </c>
    </row>
    <row r="866" spans="5:8">
      <c r="E866">
        <f t="shared" si="13"/>
        <v>866</v>
      </c>
      <c r="F866" t="s">
        <v>3914</v>
      </c>
      <c r="G866" t="s">
        <v>3915</v>
      </c>
      <c r="H866" t="s">
        <v>1124</v>
      </c>
    </row>
    <row r="867" spans="5:8">
      <c r="E867">
        <f t="shared" si="13"/>
        <v>867</v>
      </c>
      <c r="F867" t="s">
        <v>3916</v>
      </c>
      <c r="G867" t="s">
        <v>3917</v>
      </c>
      <c r="H867" t="s">
        <v>1125</v>
      </c>
    </row>
    <row r="868" spans="5:8">
      <c r="E868">
        <f t="shared" si="13"/>
        <v>868</v>
      </c>
      <c r="F868" t="s">
        <v>3918</v>
      </c>
      <c r="G868" t="s">
        <v>3919</v>
      </c>
      <c r="H868" t="s">
        <v>1126</v>
      </c>
    </row>
    <row r="869" spans="5:8">
      <c r="E869">
        <f t="shared" si="13"/>
        <v>869</v>
      </c>
      <c r="F869" t="s">
        <v>3920</v>
      </c>
      <c r="G869" t="s">
        <v>3921</v>
      </c>
      <c r="H869" t="s">
        <v>1127</v>
      </c>
    </row>
    <row r="870" spans="5:8">
      <c r="E870">
        <f t="shared" si="13"/>
        <v>870</v>
      </c>
      <c r="F870" t="s">
        <v>3922</v>
      </c>
      <c r="G870" t="s">
        <v>3923</v>
      </c>
      <c r="H870" t="s">
        <v>1128</v>
      </c>
    </row>
    <row r="871" spans="5:8">
      <c r="E871">
        <f t="shared" si="13"/>
        <v>871</v>
      </c>
      <c r="F871" t="s">
        <v>3924</v>
      </c>
      <c r="G871" t="s">
        <v>3925</v>
      </c>
      <c r="H871" t="s">
        <v>1129</v>
      </c>
    </row>
    <row r="872" spans="5:8">
      <c r="E872">
        <f t="shared" si="13"/>
        <v>872</v>
      </c>
      <c r="F872" t="s">
        <v>3926</v>
      </c>
      <c r="G872" t="s">
        <v>3927</v>
      </c>
      <c r="H872" t="s">
        <v>1130</v>
      </c>
    </row>
    <row r="873" spans="5:8">
      <c r="E873">
        <f t="shared" si="13"/>
        <v>873</v>
      </c>
      <c r="F873" t="s">
        <v>3928</v>
      </c>
      <c r="G873" t="s">
        <v>3929</v>
      </c>
      <c r="H873" t="s">
        <v>1131</v>
      </c>
    </row>
    <row r="874" spans="5:8">
      <c r="E874">
        <f t="shared" si="13"/>
        <v>874</v>
      </c>
      <c r="F874" t="s">
        <v>3930</v>
      </c>
      <c r="G874" t="s">
        <v>3931</v>
      </c>
      <c r="H874" t="s">
        <v>1132</v>
      </c>
    </row>
    <row r="875" spans="5:8">
      <c r="E875">
        <f t="shared" si="13"/>
        <v>875</v>
      </c>
      <c r="F875" t="s">
        <v>3932</v>
      </c>
      <c r="G875" t="s">
        <v>3933</v>
      </c>
      <c r="H875" t="s">
        <v>1133</v>
      </c>
    </row>
    <row r="876" spans="5:8">
      <c r="E876">
        <f t="shared" si="13"/>
        <v>876</v>
      </c>
      <c r="F876" t="s">
        <v>3934</v>
      </c>
      <c r="G876" t="s">
        <v>3935</v>
      </c>
      <c r="H876" t="s">
        <v>1134</v>
      </c>
    </row>
    <row r="877" spans="5:8">
      <c r="E877">
        <f t="shared" si="13"/>
        <v>877</v>
      </c>
      <c r="F877" t="s">
        <v>3936</v>
      </c>
      <c r="G877" t="s">
        <v>3937</v>
      </c>
      <c r="H877" t="s">
        <v>1135</v>
      </c>
    </row>
    <row r="878" spans="5:8">
      <c r="E878">
        <f t="shared" si="13"/>
        <v>878</v>
      </c>
      <c r="F878" t="s">
        <v>3938</v>
      </c>
      <c r="G878" t="s">
        <v>3939</v>
      </c>
      <c r="H878" t="s">
        <v>1136</v>
      </c>
    </row>
    <row r="879" spans="5:8">
      <c r="E879">
        <f t="shared" si="13"/>
        <v>879</v>
      </c>
      <c r="F879" t="s">
        <v>3940</v>
      </c>
      <c r="G879" t="s">
        <v>3941</v>
      </c>
      <c r="H879" t="s">
        <v>1137</v>
      </c>
    </row>
    <row r="880" spans="5:8">
      <c r="E880">
        <f t="shared" si="13"/>
        <v>880</v>
      </c>
      <c r="F880" t="s">
        <v>3942</v>
      </c>
      <c r="G880" t="s">
        <v>3943</v>
      </c>
      <c r="H880" t="s">
        <v>1138</v>
      </c>
    </row>
    <row r="881" spans="5:8">
      <c r="E881">
        <f t="shared" si="13"/>
        <v>881</v>
      </c>
      <c r="F881" t="s">
        <v>3944</v>
      </c>
      <c r="G881" t="s">
        <v>3945</v>
      </c>
      <c r="H881" t="s">
        <v>1139</v>
      </c>
    </row>
    <row r="882" spans="5:8">
      <c r="E882">
        <f t="shared" si="13"/>
        <v>882</v>
      </c>
      <c r="F882" t="s">
        <v>3946</v>
      </c>
      <c r="G882" t="s">
        <v>3947</v>
      </c>
      <c r="H882" t="s">
        <v>1140</v>
      </c>
    </row>
    <row r="883" spans="5:8">
      <c r="E883">
        <f t="shared" si="13"/>
        <v>883</v>
      </c>
      <c r="F883" t="s">
        <v>3948</v>
      </c>
      <c r="G883" t="s">
        <v>3949</v>
      </c>
      <c r="H883" t="s">
        <v>1141</v>
      </c>
    </row>
    <row r="884" spans="5:8">
      <c r="E884">
        <f t="shared" si="13"/>
        <v>884</v>
      </c>
      <c r="F884" t="s">
        <v>3950</v>
      </c>
      <c r="G884" t="s">
        <v>3951</v>
      </c>
      <c r="H884" t="s">
        <v>1142</v>
      </c>
    </row>
    <row r="885" spans="5:8">
      <c r="E885">
        <f t="shared" si="13"/>
        <v>885</v>
      </c>
      <c r="F885" t="s">
        <v>3952</v>
      </c>
      <c r="G885" t="s">
        <v>3953</v>
      </c>
      <c r="H885" t="s">
        <v>1143</v>
      </c>
    </row>
    <row r="886" spans="5:8">
      <c r="E886">
        <f t="shared" si="13"/>
        <v>886</v>
      </c>
      <c r="F886" t="s">
        <v>3954</v>
      </c>
      <c r="G886" t="s">
        <v>3955</v>
      </c>
      <c r="H886" t="s">
        <v>1144</v>
      </c>
    </row>
    <row r="887" spans="5:8">
      <c r="E887">
        <f t="shared" si="13"/>
        <v>887</v>
      </c>
      <c r="F887" t="s">
        <v>3956</v>
      </c>
      <c r="G887" t="s">
        <v>3957</v>
      </c>
      <c r="H887" t="s">
        <v>1145</v>
      </c>
    </row>
    <row r="888" spans="5:8">
      <c r="E888">
        <f t="shared" si="13"/>
        <v>888</v>
      </c>
      <c r="F888" t="s">
        <v>3958</v>
      </c>
      <c r="G888" t="s">
        <v>3959</v>
      </c>
      <c r="H888" t="s">
        <v>1146</v>
      </c>
    </row>
    <row r="889" spans="5:8">
      <c r="E889">
        <f t="shared" si="13"/>
        <v>889</v>
      </c>
      <c r="F889" t="s">
        <v>3960</v>
      </c>
      <c r="G889" t="s">
        <v>3961</v>
      </c>
      <c r="H889" t="s">
        <v>1147</v>
      </c>
    </row>
    <row r="890" spans="5:8">
      <c r="E890">
        <f t="shared" si="13"/>
        <v>890</v>
      </c>
      <c r="F890" t="s">
        <v>3962</v>
      </c>
      <c r="G890" t="s">
        <v>3963</v>
      </c>
      <c r="H890" t="s">
        <v>1148</v>
      </c>
    </row>
    <row r="891" spans="5:8">
      <c r="E891">
        <f t="shared" si="13"/>
        <v>891</v>
      </c>
      <c r="F891" t="s">
        <v>3964</v>
      </c>
      <c r="G891" t="s">
        <v>3965</v>
      </c>
      <c r="H891" t="s">
        <v>1149</v>
      </c>
    </row>
    <row r="892" spans="5:8">
      <c r="E892">
        <f t="shared" si="13"/>
        <v>892</v>
      </c>
      <c r="F892" t="s">
        <v>3966</v>
      </c>
      <c r="G892" t="s">
        <v>3967</v>
      </c>
      <c r="H892" t="s">
        <v>1150</v>
      </c>
    </row>
    <row r="893" spans="5:8">
      <c r="E893">
        <f t="shared" si="13"/>
        <v>893</v>
      </c>
      <c r="F893" t="s">
        <v>3968</v>
      </c>
      <c r="G893" t="s">
        <v>3969</v>
      </c>
      <c r="H893" t="s">
        <v>1151</v>
      </c>
    </row>
    <row r="894" spans="5:8">
      <c r="E894">
        <f t="shared" si="13"/>
        <v>894</v>
      </c>
      <c r="F894" t="s">
        <v>3970</v>
      </c>
      <c r="G894" t="s">
        <v>3971</v>
      </c>
      <c r="H894" t="s">
        <v>1152</v>
      </c>
    </row>
    <row r="895" spans="5:8">
      <c r="E895">
        <f t="shared" si="13"/>
        <v>895</v>
      </c>
      <c r="F895" t="s">
        <v>3972</v>
      </c>
      <c r="G895" t="s">
        <v>3973</v>
      </c>
      <c r="H895" t="s">
        <v>1153</v>
      </c>
    </row>
    <row r="896" spans="5:8">
      <c r="E896">
        <f t="shared" si="13"/>
        <v>896</v>
      </c>
      <c r="F896" t="s">
        <v>3974</v>
      </c>
      <c r="G896" t="s">
        <v>3975</v>
      </c>
      <c r="H896" t="s">
        <v>1154</v>
      </c>
    </row>
    <row r="897" spans="5:8">
      <c r="E897">
        <f t="shared" si="13"/>
        <v>897</v>
      </c>
      <c r="F897" t="s">
        <v>3976</v>
      </c>
      <c r="G897" t="s">
        <v>3977</v>
      </c>
      <c r="H897" t="s">
        <v>1155</v>
      </c>
    </row>
    <row r="898" spans="5:8">
      <c r="E898">
        <f t="shared" si="13"/>
        <v>898</v>
      </c>
      <c r="F898" t="s">
        <v>3978</v>
      </c>
      <c r="G898" t="s">
        <v>3979</v>
      </c>
      <c r="H898" t="s">
        <v>1156</v>
      </c>
    </row>
    <row r="899" spans="5:8">
      <c r="E899">
        <f t="shared" si="13"/>
        <v>899</v>
      </c>
      <c r="F899" t="s">
        <v>3980</v>
      </c>
      <c r="G899" t="s">
        <v>3981</v>
      </c>
      <c r="H899" t="s">
        <v>1157</v>
      </c>
    </row>
    <row r="900" spans="5:8">
      <c r="E900">
        <f t="shared" ref="E900:E963" si="14">E899+1</f>
        <v>900</v>
      </c>
      <c r="F900" t="s">
        <v>3982</v>
      </c>
      <c r="G900" t="s">
        <v>3983</v>
      </c>
      <c r="H900" t="s">
        <v>1158</v>
      </c>
    </row>
    <row r="901" spans="5:8">
      <c r="E901">
        <f t="shared" si="14"/>
        <v>901</v>
      </c>
      <c r="F901" t="s">
        <v>3984</v>
      </c>
      <c r="G901" t="s">
        <v>3985</v>
      </c>
      <c r="H901" t="s">
        <v>1159</v>
      </c>
    </row>
    <row r="902" spans="5:8">
      <c r="E902">
        <f t="shared" si="14"/>
        <v>902</v>
      </c>
      <c r="F902" t="s">
        <v>3986</v>
      </c>
      <c r="G902" t="s">
        <v>3987</v>
      </c>
      <c r="H902" t="s">
        <v>1160</v>
      </c>
    </row>
    <row r="903" spans="5:8">
      <c r="E903">
        <f t="shared" si="14"/>
        <v>903</v>
      </c>
      <c r="F903" t="s">
        <v>3988</v>
      </c>
      <c r="G903" t="s">
        <v>3989</v>
      </c>
      <c r="H903" t="s">
        <v>1161</v>
      </c>
    </row>
    <row r="904" spans="5:8">
      <c r="E904">
        <f t="shared" si="14"/>
        <v>904</v>
      </c>
      <c r="F904" t="s">
        <v>3990</v>
      </c>
      <c r="G904" t="s">
        <v>3991</v>
      </c>
      <c r="H904" t="s">
        <v>1162</v>
      </c>
    </row>
    <row r="905" spans="5:8">
      <c r="E905">
        <f t="shared" si="14"/>
        <v>905</v>
      </c>
      <c r="F905" t="s">
        <v>3992</v>
      </c>
      <c r="G905" t="s">
        <v>3993</v>
      </c>
      <c r="H905" t="s">
        <v>1163</v>
      </c>
    </row>
    <row r="906" spans="5:8">
      <c r="E906">
        <f t="shared" si="14"/>
        <v>906</v>
      </c>
      <c r="F906" t="s">
        <v>3994</v>
      </c>
      <c r="G906" t="s">
        <v>3995</v>
      </c>
      <c r="H906" t="s">
        <v>1164</v>
      </c>
    </row>
    <row r="907" spans="5:8">
      <c r="E907">
        <f t="shared" si="14"/>
        <v>907</v>
      </c>
      <c r="F907" t="s">
        <v>3996</v>
      </c>
      <c r="G907" t="s">
        <v>3997</v>
      </c>
      <c r="H907" t="s">
        <v>1165</v>
      </c>
    </row>
    <row r="908" spans="5:8">
      <c r="E908">
        <f t="shared" si="14"/>
        <v>908</v>
      </c>
      <c r="F908" t="s">
        <v>3998</v>
      </c>
      <c r="G908" t="s">
        <v>3999</v>
      </c>
      <c r="H908" t="s">
        <v>1166</v>
      </c>
    </row>
    <row r="909" spans="5:8">
      <c r="E909">
        <f t="shared" si="14"/>
        <v>909</v>
      </c>
      <c r="F909" t="s">
        <v>4000</v>
      </c>
      <c r="G909" t="s">
        <v>4001</v>
      </c>
      <c r="H909" t="s">
        <v>1167</v>
      </c>
    </row>
    <row r="910" spans="5:8">
      <c r="E910">
        <f t="shared" si="14"/>
        <v>910</v>
      </c>
      <c r="F910" t="s">
        <v>4002</v>
      </c>
      <c r="G910" t="s">
        <v>4003</v>
      </c>
      <c r="H910" t="s">
        <v>1168</v>
      </c>
    </row>
    <row r="911" spans="5:8">
      <c r="E911">
        <f t="shared" si="14"/>
        <v>911</v>
      </c>
      <c r="F911" t="s">
        <v>4004</v>
      </c>
      <c r="G911" t="s">
        <v>4005</v>
      </c>
      <c r="H911" t="s">
        <v>1169</v>
      </c>
    </row>
    <row r="912" spans="5:8">
      <c r="E912">
        <f t="shared" si="14"/>
        <v>912</v>
      </c>
      <c r="F912" t="s">
        <v>4006</v>
      </c>
      <c r="G912" t="s">
        <v>4007</v>
      </c>
      <c r="H912" t="s">
        <v>1170</v>
      </c>
    </row>
    <row r="913" spans="5:8">
      <c r="E913">
        <f t="shared" si="14"/>
        <v>913</v>
      </c>
      <c r="F913" t="s">
        <v>4008</v>
      </c>
      <c r="G913" t="s">
        <v>4009</v>
      </c>
      <c r="H913" t="s">
        <v>1171</v>
      </c>
    </row>
    <row r="914" spans="5:8">
      <c r="E914">
        <f t="shared" si="14"/>
        <v>914</v>
      </c>
      <c r="F914" t="s">
        <v>4010</v>
      </c>
      <c r="G914" t="s">
        <v>4011</v>
      </c>
      <c r="H914" t="s">
        <v>1172</v>
      </c>
    </row>
    <row r="915" spans="5:8">
      <c r="E915">
        <f t="shared" si="14"/>
        <v>915</v>
      </c>
      <c r="F915" t="s">
        <v>4012</v>
      </c>
      <c r="G915" t="s">
        <v>4013</v>
      </c>
      <c r="H915" t="s">
        <v>1173</v>
      </c>
    </row>
    <row r="916" spans="5:8">
      <c r="E916">
        <f t="shared" si="14"/>
        <v>916</v>
      </c>
      <c r="F916" t="s">
        <v>4014</v>
      </c>
      <c r="G916" t="s">
        <v>4015</v>
      </c>
      <c r="H916" t="s">
        <v>1174</v>
      </c>
    </row>
    <row r="917" spans="5:8">
      <c r="E917">
        <f t="shared" si="14"/>
        <v>917</v>
      </c>
      <c r="F917" t="s">
        <v>4016</v>
      </c>
      <c r="G917" t="s">
        <v>4017</v>
      </c>
      <c r="H917" t="s">
        <v>1175</v>
      </c>
    </row>
    <row r="918" spans="5:8">
      <c r="E918">
        <f t="shared" si="14"/>
        <v>918</v>
      </c>
      <c r="F918" t="s">
        <v>4018</v>
      </c>
      <c r="G918" t="s">
        <v>4019</v>
      </c>
      <c r="H918" t="s">
        <v>1176</v>
      </c>
    </row>
    <row r="919" spans="5:8">
      <c r="E919">
        <f t="shared" si="14"/>
        <v>919</v>
      </c>
      <c r="F919" t="s">
        <v>4020</v>
      </c>
      <c r="G919" t="s">
        <v>4021</v>
      </c>
      <c r="H919" t="s">
        <v>1177</v>
      </c>
    </row>
    <row r="920" spans="5:8">
      <c r="E920">
        <f t="shared" si="14"/>
        <v>920</v>
      </c>
      <c r="F920" t="s">
        <v>4022</v>
      </c>
      <c r="G920" t="s">
        <v>4023</v>
      </c>
      <c r="H920" t="s">
        <v>1178</v>
      </c>
    </row>
    <row r="921" spans="5:8">
      <c r="E921">
        <f t="shared" si="14"/>
        <v>921</v>
      </c>
      <c r="F921" t="s">
        <v>4024</v>
      </c>
      <c r="G921" t="s">
        <v>4025</v>
      </c>
      <c r="H921" t="s">
        <v>1179</v>
      </c>
    </row>
    <row r="922" spans="5:8">
      <c r="E922">
        <f t="shared" si="14"/>
        <v>922</v>
      </c>
      <c r="F922" t="s">
        <v>4026</v>
      </c>
      <c r="G922" t="s">
        <v>4027</v>
      </c>
      <c r="H922" t="s">
        <v>1180</v>
      </c>
    </row>
    <row r="923" spans="5:8">
      <c r="E923">
        <f t="shared" si="14"/>
        <v>923</v>
      </c>
      <c r="F923" t="s">
        <v>4028</v>
      </c>
      <c r="G923" t="s">
        <v>4029</v>
      </c>
      <c r="H923" t="s">
        <v>1181</v>
      </c>
    </row>
    <row r="924" spans="5:8">
      <c r="E924">
        <f t="shared" si="14"/>
        <v>924</v>
      </c>
      <c r="F924" t="s">
        <v>4030</v>
      </c>
      <c r="G924" t="s">
        <v>4031</v>
      </c>
      <c r="H924" t="s">
        <v>1182</v>
      </c>
    </row>
    <row r="925" spans="5:8">
      <c r="E925">
        <f t="shared" si="14"/>
        <v>925</v>
      </c>
      <c r="F925" t="s">
        <v>4032</v>
      </c>
      <c r="G925" t="s">
        <v>4033</v>
      </c>
      <c r="H925" t="s">
        <v>1183</v>
      </c>
    </row>
    <row r="926" spans="5:8">
      <c r="E926">
        <f t="shared" si="14"/>
        <v>926</v>
      </c>
      <c r="F926" t="s">
        <v>4034</v>
      </c>
      <c r="G926" t="s">
        <v>4035</v>
      </c>
      <c r="H926" t="s">
        <v>1184</v>
      </c>
    </row>
    <row r="927" spans="5:8">
      <c r="E927">
        <f t="shared" si="14"/>
        <v>927</v>
      </c>
      <c r="F927" t="s">
        <v>4036</v>
      </c>
      <c r="G927" t="s">
        <v>4037</v>
      </c>
      <c r="H927" t="s">
        <v>1185</v>
      </c>
    </row>
    <row r="928" spans="5:8">
      <c r="E928">
        <f t="shared" si="14"/>
        <v>928</v>
      </c>
      <c r="F928" t="s">
        <v>4038</v>
      </c>
      <c r="G928" t="s">
        <v>4039</v>
      </c>
      <c r="H928" t="s">
        <v>1186</v>
      </c>
    </row>
    <row r="929" spans="5:8">
      <c r="E929">
        <f t="shared" si="14"/>
        <v>929</v>
      </c>
      <c r="F929" t="s">
        <v>4040</v>
      </c>
      <c r="G929" t="s">
        <v>4041</v>
      </c>
      <c r="H929" t="s">
        <v>1187</v>
      </c>
    </row>
    <row r="930" spans="5:8">
      <c r="E930">
        <f t="shared" si="14"/>
        <v>930</v>
      </c>
      <c r="F930" t="s">
        <v>4042</v>
      </c>
      <c r="G930" t="s">
        <v>4043</v>
      </c>
      <c r="H930" t="s">
        <v>1188</v>
      </c>
    </row>
    <row r="931" spans="5:8">
      <c r="E931">
        <f t="shared" si="14"/>
        <v>931</v>
      </c>
      <c r="F931" t="s">
        <v>4044</v>
      </c>
      <c r="G931" t="s">
        <v>4045</v>
      </c>
      <c r="H931" t="s">
        <v>1189</v>
      </c>
    </row>
    <row r="932" spans="5:8">
      <c r="E932">
        <f t="shared" si="14"/>
        <v>932</v>
      </c>
      <c r="F932" t="s">
        <v>4046</v>
      </c>
      <c r="G932" t="s">
        <v>4047</v>
      </c>
      <c r="H932" t="s">
        <v>1190</v>
      </c>
    </row>
    <row r="933" spans="5:8">
      <c r="E933">
        <f t="shared" si="14"/>
        <v>933</v>
      </c>
      <c r="F933" t="s">
        <v>4048</v>
      </c>
      <c r="G933" t="s">
        <v>4049</v>
      </c>
      <c r="H933" t="s">
        <v>1191</v>
      </c>
    </row>
    <row r="934" spans="5:8">
      <c r="E934">
        <f t="shared" si="14"/>
        <v>934</v>
      </c>
      <c r="F934" t="s">
        <v>4050</v>
      </c>
      <c r="G934" t="s">
        <v>4051</v>
      </c>
      <c r="H934" t="s">
        <v>1192</v>
      </c>
    </row>
    <row r="935" spans="5:8">
      <c r="E935">
        <f t="shared" si="14"/>
        <v>935</v>
      </c>
      <c r="F935" t="s">
        <v>4052</v>
      </c>
      <c r="G935" t="s">
        <v>4053</v>
      </c>
      <c r="H935" t="s">
        <v>1193</v>
      </c>
    </row>
    <row r="936" spans="5:8">
      <c r="E936">
        <f t="shared" si="14"/>
        <v>936</v>
      </c>
      <c r="F936" t="s">
        <v>4054</v>
      </c>
      <c r="G936" t="s">
        <v>4055</v>
      </c>
      <c r="H936" t="s">
        <v>1194</v>
      </c>
    </row>
    <row r="937" spans="5:8">
      <c r="E937">
        <f t="shared" si="14"/>
        <v>937</v>
      </c>
      <c r="F937" t="s">
        <v>4056</v>
      </c>
      <c r="G937" t="s">
        <v>4057</v>
      </c>
      <c r="H937" t="s">
        <v>1195</v>
      </c>
    </row>
    <row r="938" spans="5:8">
      <c r="E938">
        <f t="shared" si="14"/>
        <v>938</v>
      </c>
      <c r="F938" t="s">
        <v>4058</v>
      </c>
      <c r="G938" t="s">
        <v>4059</v>
      </c>
      <c r="H938" t="s">
        <v>1196</v>
      </c>
    </row>
    <row r="939" spans="5:8">
      <c r="E939">
        <f t="shared" si="14"/>
        <v>939</v>
      </c>
      <c r="F939" t="s">
        <v>4060</v>
      </c>
      <c r="G939" t="s">
        <v>4061</v>
      </c>
      <c r="H939" t="s">
        <v>1197</v>
      </c>
    </row>
    <row r="940" spans="5:8">
      <c r="E940">
        <f t="shared" si="14"/>
        <v>940</v>
      </c>
      <c r="F940" t="s">
        <v>4062</v>
      </c>
      <c r="G940" t="s">
        <v>4063</v>
      </c>
      <c r="H940" t="s">
        <v>1198</v>
      </c>
    </row>
    <row r="941" spans="5:8">
      <c r="E941">
        <f t="shared" si="14"/>
        <v>941</v>
      </c>
      <c r="F941" t="s">
        <v>4064</v>
      </c>
      <c r="G941" t="s">
        <v>4065</v>
      </c>
      <c r="H941" t="s">
        <v>1199</v>
      </c>
    </row>
    <row r="942" spans="5:8">
      <c r="E942">
        <f t="shared" si="14"/>
        <v>942</v>
      </c>
      <c r="F942" t="s">
        <v>4066</v>
      </c>
      <c r="G942" t="s">
        <v>4067</v>
      </c>
      <c r="H942" t="s">
        <v>1200</v>
      </c>
    </row>
    <row r="943" spans="5:8">
      <c r="E943">
        <f t="shared" si="14"/>
        <v>943</v>
      </c>
      <c r="F943" t="s">
        <v>4068</v>
      </c>
      <c r="G943" t="s">
        <v>4069</v>
      </c>
      <c r="H943" t="s">
        <v>1201</v>
      </c>
    </row>
    <row r="944" spans="5:8">
      <c r="E944">
        <f t="shared" si="14"/>
        <v>944</v>
      </c>
      <c r="F944" t="s">
        <v>4070</v>
      </c>
      <c r="G944" t="s">
        <v>4071</v>
      </c>
      <c r="H944" t="s">
        <v>1202</v>
      </c>
    </row>
    <row r="945" spans="5:8">
      <c r="E945">
        <f t="shared" si="14"/>
        <v>945</v>
      </c>
      <c r="F945" t="s">
        <v>4072</v>
      </c>
      <c r="G945" t="s">
        <v>4073</v>
      </c>
      <c r="H945" t="s">
        <v>1203</v>
      </c>
    </row>
    <row r="946" spans="5:8">
      <c r="E946">
        <f t="shared" si="14"/>
        <v>946</v>
      </c>
      <c r="F946" t="s">
        <v>4074</v>
      </c>
      <c r="G946" t="s">
        <v>4075</v>
      </c>
      <c r="H946" t="s">
        <v>1204</v>
      </c>
    </row>
    <row r="947" spans="5:8">
      <c r="E947">
        <f t="shared" si="14"/>
        <v>947</v>
      </c>
      <c r="F947" t="s">
        <v>4076</v>
      </c>
      <c r="G947" t="s">
        <v>4077</v>
      </c>
      <c r="H947" t="s">
        <v>1205</v>
      </c>
    </row>
    <row r="948" spans="5:8">
      <c r="E948">
        <f t="shared" si="14"/>
        <v>948</v>
      </c>
      <c r="F948" t="s">
        <v>4078</v>
      </c>
      <c r="G948" t="s">
        <v>4079</v>
      </c>
      <c r="H948" t="s">
        <v>1206</v>
      </c>
    </row>
    <row r="949" spans="5:8">
      <c r="E949">
        <f t="shared" si="14"/>
        <v>949</v>
      </c>
      <c r="F949" t="s">
        <v>4080</v>
      </c>
      <c r="G949" t="s">
        <v>4081</v>
      </c>
      <c r="H949" t="s">
        <v>1207</v>
      </c>
    </row>
    <row r="950" spans="5:8">
      <c r="E950">
        <f t="shared" si="14"/>
        <v>950</v>
      </c>
      <c r="F950" t="s">
        <v>4082</v>
      </c>
      <c r="G950" t="s">
        <v>4083</v>
      </c>
      <c r="H950" t="s">
        <v>1208</v>
      </c>
    </row>
    <row r="951" spans="5:8">
      <c r="E951">
        <f t="shared" si="14"/>
        <v>951</v>
      </c>
      <c r="F951" t="s">
        <v>4084</v>
      </c>
      <c r="G951" t="s">
        <v>4085</v>
      </c>
      <c r="H951" t="s">
        <v>1209</v>
      </c>
    </row>
    <row r="952" spans="5:8">
      <c r="E952">
        <f t="shared" si="14"/>
        <v>952</v>
      </c>
      <c r="F952" t="s">
        <v>4086</v>
      </c>
      <c r="G952" t="s">
        <v>4087</v>
      </c>
      <c r="H952" t="s">
        <v>1210</v>
      </c>
    </row>
    <row r="953" spans="5:8">
      <c r="E953">
        <f t="shared" si="14"/>
        <v>953</v>
      </c>
      <c r="F953" t="s">
        <v>4088</v>
      </c>
      <c r="G953" t="s">
        <v>4089</v>
      </c>
      <c r="H953" t="s">
        <v>1211</v>
      </c>
    </row>
    <row r="954" spans="5:8">
      <c r="E954">
        <f t="shared" si="14"/>
        <v>954</v>
      </c>
      <c r="F954" t="s">
        <v>4090</v>
      </c>
      <c r="G954" t="s">
        <v>4091</v>
      </c>
      <c r="H954" t="s">
        <v>1212</v>
      </c>
    </row>
    <row r="955" spans="5:8">
      <c r="E955">
        <f t="shared" si="14"/>
        <v>955</v>
      </c>
      <c r="F955" t="s">
        <v>4092</v>
      </c>
      <c r="G955" t="s">
        <v>4093</v>
      </c>
      <c r="H955" t="s">
        <v>1213</v>
      </c>
    </row>
    <row r="956" spans="5:8">
      <c r="E956">
        <f t="shared" si="14"/>
        <v>956</v>
      </c>
      <c r="F956" t="s">
        <v>4094</v>
      </c>
      <c r="G956" t="s">
        <v>4095</v>
      </c>
      <c r="H956" t="s">
        <v>1214</v>
      </c>
    </row>
    <row r="957" spans="5:8">
      <c r="E957">
        <f t="shared" si="14"/>
        <v>957</v>
      </c>
      <c r="F957" t="s">
        <v>4096</v>
      </c>
      <c r="G957" t="s">
        <v>4097</v>
      </c>
      <c r="H957" t="s">
        <v>1215</v>
      </c>
    </row>
    <row r="958" spans="5:8">
      <c r="E958">
        <f t="shared" si="14"/>
        <v>958</v>
      </c>
      <c r="F958" t="s">
        <v>4098</v>
      </c>
      <c r="G958" t="s">
        <v>4099</v>
      </c>
      <c r="H958" t="s">
        <v>1216</v>
      </c>
    </row>
    <row r="959" spans="5:8">
      <c r="E959">
        <f t="shared" si="14"/>
        <v>959</v>
      </c>
      <c r="F959" t="s">
        <v>4100</v>
      </c>
      <c r="G959" t="s">
        <v>4101</v>
      </c>
      <c r="H959" t="s">
        <v>1217</v>
      </c>
    </row>
    <row r="960" spans="5:8">
      <c r="E960">
        <f t="shared" si="14"/>
        <v>960</v>
      </c>
      <c r="F960" t="s">
        <v>4102</v>
      </c>
      <c r="G960" t="s">
        <v>4103</v>
      </c>
      <c r="H960" t="s">
        <v>1218</v>
      </c>
    </row>
    <row r="961" spans="5:8">
      <c r="E961">
        <f t="shared" si="14"/>
        <v>961</v>
      </c>
      <c r="F961" t="s">
        <v>4104</v>
      </c>
      <c r="G961" t="s">
        <v>4105</v>
      </c>
      <c r="H961" t="s">
        <v>1219</v>
      </c>
    </row>
    <row r="962" spans="5:8">
      <c r="E962">
        <f t="shared" si="14"/>
        <v>962</v>
      </c>
      <c r="F962" t="s">
        <v>4106</v>
      </c>
      <c r="G962" t="s">
        <v>4107</v>
      </c>
      <c r="H962" t="s">
        <v>1220</v>
      </c>
    </row>
    <row r="963" spans="5:8">
      <c r="E963">
        <f t="shared" si="14"/>
        <v>963</v>
      </c>
      <c r="F963" t="s">
        <v>4108</v>
      </c>
      <c r="G963" t="s">
        <v>4109</v>
      </c>
      <c r="H963" t="s">
        <v>1221</v>
      </c>
    </row>
    <row r="964" spans="5:8">
      <c r="E964">
        <f t="shared" ref="E964:E1027" si="15">E963+1</f>
        <v>964</v>
      </c>
      <c r="F964" t="s">
        <v>4110</v>
      </c>
      <c r="G964" t="s">
        <v>4111</v>
      </c>
      <c r="H964" t="s">
        <v>1222</v>
      </c>
    </row>
    <row r="965" spans="5:8">
      <c r="E965">
        <f t="shared" si="15"/>
        <v>965</v>
      </c>
      <c r="F965" t="s">
        <v>4112</v>
      </c>
      <c r="G965" t="s">
        <v>4113</v>
      </c>
      <c r="H965" t="s">
        <v>1223</v>
      </c>
    </row>
    <row r="966" spans="5:8">
      <c r="E966">
        <f t="shared" si="15"/>
        <v>966</v>
      </c>
      <c r="F966" t="s">
        <v>4114</v>
      </c>
      <c r="G966" t="s">
        <v>4115</v>
      </c>
      <c r="H966" t="s">
        <v>1224</v>
      </c>
    </row>
    <row r="967" spans="5:8">
      <c r="E967">
        <f t="shared" si="15"/>
        <v>967</v>
      </c>
      <c r="F967" t="s">
        <v>4116</v>
      </c>
      <c r="G967" t="s">
        <v>4117</v>
      </c>
      <c r="H967" t="s">
        <v>1225</v>
      </c>
    </row>
    <row r="968" spans="5:8">
      <c r="E968">
        <f t="shared" si="15"/>
        <v>968</v>
      </c>
      <c r="F968" t="s">
        <v>4118</v>
      </c>
      <c r="G968" t="s">
        <v>4119</v>
      </c>
      <c r="H968" t="s">
        <v>1226</v>
      </c>
    </row>
    <row r="969" spans="5:8">
      <c r="E969">
        <f t="shared" si="15"/>
        <v>969</v>
      </c>
      <c r="F969" t="s">
        <v>4120</v>
      </c>
      <c r="G969" t="s">
        <v>4121</v>
      </c>
      <c r="H969" t="s">
        <v>1227</v>
      </c>
    </row>
    <row r="970" spans="5:8">
      <c r="E970">
        <f t="shared" si="15"/>
        <v>970</v>
      </c>
      <c r="F970" t="s">
        <v>4122</v>
      </c>
      <c r="G970" t="s">
        <v>4123</v>
      </c>
      <c r="H970" t="s">
        <v>1228</v>
      </c>
    </row>
    <row r="971" spans="5:8">
      <c r="E971">
        <f t="shared" si="15"/>
        <v>971</v>
      </c>
      <c r="F971" t="s">
        <v>4124</v>
      </c>
      <c r="G971" t="s">
        <v>4125</v>
      </c>
      <c r="H971" t="s">
        <v>1229</v>
      </c>
    </row>
    <row r="972" spans="5:8">
      <c r="E972">
        <f t="shared" si="15"/>
        <v>972</v>
      </c>
      <c r="F972" t="s">
        <v>4126</v>
      </c>
      <c r="G972" t="s">
        <v>4127</v>
      </c>
      <c r="H972" t="s">
        <v>1230</v>
      </c>
    </row>
    <row r="973" spans="5:8">
      <c r="E973">
        <f t="shared" si="15"/>
        <v>973</v>
      </c>
      <c r="F973" t="s">
        <v>4128</v>
      </c>
      <c r="G973" t="s">
        <v>4129</v>
      </c>
      <c r="H973" t="s">
        <v>1231</v>
      </c>
    </row>
    <row r="974" spans="5:8">
      <c r="E974">
        <f t="shared" si="15"/>
        <v>974</v>
      </c>
      <c r="F974" t="s">
        <v>4130</v>
      </c>
      <c r="G974" t="s">
        <v>4131</v>
      </c>
      <c r="H974" t="s">
        <v>1232</v>
      </c>
    </row>
    <row r="975" spans="5:8">
      <c r="E975">
        <f t="shared" si="15"/>
        <v>975</v>
      </c>
      <c r="F975" t="s">
        <v>4132</v>
      </c>
      <c r="G975" t="s">
        <v>4133</v>
      </c>
      <c r="H975" t="s">
        <v>1233</v>
      </c>
    </row>
    <row r="976" spans="5:8">
      <c r="E976">
        <f t="shared" si="15"/>
        <v>976</v>
      </c>
      <c r="F976" t="s">
        <v>4134</v>
      </c>
      <c r="G976" t="s">
        <v>4135</v>
      </c>
      <c r="H976" t="s">
        <v>1234</v>
      </c>
    </row>
    <row r="977" spans="5:8">
      <c r="E977">
        <f t="shared" si="15"/>
        <v>977</v>
      </c>
      <c r="F977" t="s">
        <v>4136</v>
      </c>
      <c r="G977" t="s">
        <v>4137</v>
      </c>
      <c r="H977" t="s">
        <v>1235</v>
      </c>
    </row>
    <row r="978" spans="5:8">
      <c r="E978">
        <f t="shared" si="15"/>
        <v>978</v>
      </c>
      <c r="F978" t="s">
        <v>4138</v>
      </c>
      <c r="G978" t="s">
        <v>4139</v>
      </c>
      <c r="H978" t="s">
        <v>1236</v>
      </c>
    </row>
    <row r="979" spans="5:8">
      <c r="E979">
        <f t="shared" si="15"/>
        <v>979</v>
      </c>
      <c r="F979" t="s">
        <v>4140</v>
      </c>
      <c r="G979" t="s">
        <v>4141</v>
      </c>
      <c r="H979" t="s">
        <v>1237</v>
      </c>
    </row>
    <row r="980" spans="5:8">
      <c r="E980">
        <f t="shared" si="15"/>
        <v>980</v>
      </c>
      <c r="F980" t="s">
        <v>4142</v>
      </c>
      <c r="G980" t="s">
        <v>4143</v>
      </c>
      <c r="H980" t="s">
        <v>1238</v>
      </c>
    </row>
    <row r="981" spans="5:8">
      <c r="E981">
        <f t="shared" si="15"/>
        <v>981</v>
      </c>
      <c r="F981" t="s">
        <v>4144</v>
      </c>
      <c r="G981" t="s">
        <v>4145</v>
      </c>
      <c r="H981" t="s">
        <v>917</v>
      </c>
    </row>
    <row r="982" spans="5:8">
      <c r="E982">
        <f t="shared" si="15"/>
        <v>982</v>
      </c>
      <c r="F982" t="s">
        <v>4146</v>
      </c>
      <c r="G982" t="s">
        <v>4147</v>
      </c>
      <c r="H982" t="s">
        <v>918</v>
      </c>
    </row>
    <row r="983" spans="5:8">
      <c r="E983">
        <f t="shared" si="15"/>
        <v>983</v>
      </c>
      <c r="F983" t="s">
        <v>4148</v>
      </c>
      <c r="G983" t="s">
        <v>4149</v>
      </c>
      <c r="H983" t="s">
        <v>919</v>
      </c>
    </row>
    <row r="984" spans="5:8">
      <c r="E984">
        <f t="shared" si="15"/>
        <v>984</v>
      </c>
      <c r="F984" t="s">
        <v>4150</v>
      </c>
      <c r="G984" t="s">
        <v>4151</v>
      </c>
      <c r="H984" t="s">
        <v>920</v>
      </c>
    </row>
    <row r="985" spans="5:8">
      <c r="E985">
        <f t="shared" si="15"/>
        <v>985</v>
      </c>
      <c r="F985" t="s">
        <v>4152</v>
      </c>
      <c r="G985" t="s">
        <v>4153</v>
      </c>
      <c r="H985" t="s">
        <v>1239</v>
      </c>
    </row>
    <row r="986" spans="5:8">
      <c r="E986">
        <f t="shared" si="15"/>
        <v>986</v>
      </c>
      <c r="F986" t="s">
        <v>4154</v>
      </c>
      <c r="G986" t="s">
        <v>4155</v>
      </c>
      <c r="H986" t="s">
        <v>1240</v>
      </c>
    </row>
    <row r="987" spans="5:8">
      <c r="E987">
        <f t="shared" si="15"/>
        <v>987</v>
      </c>
      <c r="F987" t="s">
        <v>4156</v>
      </c>
      <c r="G987" t="s">
        <v>4157</v>
      </c>
      <c r="H987" t="s">
        <v>1241</v>
      </c>
    </row>
    <row r="988" spans="5:8">
      <c r="E988">
        <f t="shared" si="15"/>
        <v>988</v>
      </c>
      <c r="F988" t="s">
        <v>4158</v>
      </c>
      <c r="G988" t="s">
        <v>4159</v>
      </c>
      <c r="H988" t="s">
        <v>1242</v>
      </c>
    </row>
    <row r="989" spans="5:8">
      <c r="E989">
        <f t="shared" si="15"/>
        <v>989</v>
      </c>
      <c r="F989" t="s">
        <v>4160</v>
      </c>
      <c r="G989" t="s">
        <v>4161</v>
      </c>
      <c r="H989" t="s">
        <v>1243</v>
      </c>
    </row>
    <row r="990" spans="5:8">
      <c r="E990">
        <f t="shared" si="15"/>
        <v>990</v>
      </c>
      <c r="F990" t="s">
        <v>4162</v>
      </c>
      <c r="G990" t="s">
        <v>4163</v>
      </c>
      <c r="H990" t="s">
        <v>1244</v>
      </c>
    </row>
    <row r="991" spans="5:8">
      <c r="E991">
        <f t="shared" si="15"/>
        <v>991</v>
      </c>
      <c r="F991" t="s">
        <v>4164</v>
      </c>
      <c r="G991" t="s">
        <v>4165</v>
      </c>
      <c r="H991" t="s">
        <v>1245</v>
      </c>
    </row>
    <row r="992" spans="5:8">
      <c r="E992">
        <f t="shared" si="15"/>
        <v>992</v>
      </c>
      <c r="F992" t="s">
        <v>4166</v>
      </c>
      <c r="G992" t="s">
        <v>4167</v>
      </c>
      <c r="H992" t="s">
        <v>1246</v>
      </c>
    </row>
    <row r="993" spans="5:8">
      <c r="E993">
        <f t="shared" si="15"/>
        <v>993</v>
      </c>
      <c r="F993" t="s">
        <v>4168</v>
      </c>
      <c r="G993" t="s">
        <v>4169</v>
      </c>
      <c r="H993" t="s">
        <v>1247</v>
      </c>
    </row>
    <row r="994" spans="5:8">
      <c r="E994">
        <f t="shared" si="15"/>
        <v>994</v>
      </c>
      <c r="F994" t="s">
        <v>4170</v>
      </c>
      <c r="G994" t="s">
        <v>4171</v>
      </c>
      <c r="H994" t="s">
        <v>1248</v>
      </c>
    </row>
    <row r="995" spans="5:8">
      <c r="E995">
        <f t="shared" si="15"/>
        <v>995</v>
      </c>
      <c r="F995" t="s">
        <v>4172</v>
      </c>
      <c r="G995" t="s">
        <v>4173</v>
      </c>
      <c r="H995" t="s">
        <v>1249</v>
      </c>
    </row>
    <row r="996" spans="5:8">
      <c r="E996">
        <f t="shared" si="15"/>
        <v>996</v>
      </c>
      <c r="F996" t="s">
        <v>4174</v>
      </c>
      <c r="G996" t="s">
        <v>4175</v>
      </c>
      <c r="H996" t="s">
        <v>1250</v>
      </c>
    </row>
    <row r="997" spans="5:8">
      <c r="E997">
        <f t="shared" si="15"/>
        <v>997</v>
      </c>
      <c r="F997" t="s">
        <v>4176</v>
      </c>
      <c r="G997" t="s">
        <v>4177</v>
      </c>
      <c r="H997" t="s">
        <v>1251</v>
      </c>
    </row>
    <row r="998" spans="5:8">
      <c r="E998">
        <f t="shared" si="15"/>
        <v>998</v>
      </c>
      <c r="F998" t="s">
        <v>4178</v>
      </c>
      <c r="G998" t="s">
        <v>4179</v>
      </c>
      <c r="H998" t="s">
        <v>1252</v>
      </c>
    </row>
    <row r="999" spans="5:8">
      <c r="E999">
        <f t="shared" si="15"/>
        <v>999</v>
      </c>
      <c r="F999" t="s">
        <v>4180</v>
      </c>
      <c r="G999" t="s">
        <v>4181</v>
      </c>
      <c r="H999" t="s">
        <v>1253</v>
      </c>
    </row>
    <row r="1000" spans="5:8">
      <c r="E1000">
        <f t="shared" si="15"/>
        <v>1000</v>
      </c>
      <c r="F1000" t="s">
        <v>4182</v>
      </c>
      <c r="G1000" t="s">
        <v>4183</v>
      </c>
      <c r="H1000" t="s">
        <v>1254</v>
      </c>
    </row>
    <row r="1001" spans="5:8">
      <c r="E1001">
        <f t="shared" si="15"/>
        <v>1001</v>
      </c>
      <c r="F1001" t="s">
        <v>4184</v>
      </c>
      <c r="G1001" t="s">
        <v>4185</v>
      </c>
      <c r="H1001" t="s">
        <v>1255</v>
      </c>
    </row>
    <row r="1002" spans="5:8">
      <c r="E1002">
        <f t="shared" si="15"/>
        <v>1002</v>
      </c>
      <c r="F1002" t="s">
        <v>4186</v>
      </c>
      <c r="G1002" t="s">
        <v>4187</v>
      </c>
      <c r="H1002" t="s">
        <v>1256</v>
      </c>
    </row>
    <row r="1003" spans="5:8">
      <c r="E1003">
        <f t="shared" si="15"/>
        <v>1003</v>
      </c>
      <c r="F1003" t="s">
        <v>4188</v>
      </c>
      <c r="G1003" t="s">
        <v>4189</v>
      </c>
      <c r="H1003" t="s">
        <v>1257</v>
      </c>
    </row>
    <row r="1004" spans="5:8">
      <c r="E1004">
        <f t="shared" si="15"/>
        <v>1004</v>
      </c>
      <c r="F1004" t="s">
        <v>4190</v>
      </c>
      <c r="G1004" t="s">
        <v>4191</v>
      </c>
      <c r="H1004" t="s">
        <v>1258</v>
      </c>
    </row>
    <row r="1005" spans="5:8">
      <c r="E1005">
        <f t="shared" si="15"/>
        <v>1005</v>
      </c>
      <c r="F1005" t="s">
        <v>4192</v>
      </c>
      <c r="G1005" t="s">
        <v>4193</v>
      </c>
      <c r="H1005" t="s">
        <v>1259</v>
      </c>
    </row>
    <row r="1006" spans="5:8">
      <c r="E1006">
        <f t="shared" si="15"/>
        <v>1006</v>
      </c>
      <c r="F1006" t="s">
        <v>4194</v>
      </c>
      <c r="G1006" t="s">
        <v>4195</v>
      </c>
      <c r="H1006" t="s">
        <v>1260</v>
      </c>
    </row>
    <row r="1007" spans="5:8">
      <c r="E1007">
        <f t="shared" si="15"/>
        <v>1007</v>
      </c>
      <c r="F1007" t="s">
        <v>4196</v>
      </c>
      <c r="G1007" t="s">
        <v>4197</v>
      </c>
      <c r="H1007" t="s">
        <v>1261</v>
      </c>
    </row>
    <row r="1008" spans="5:8">
      <c r="E1008">
        <f t="shared" si="15"/>
        <v>1008</v>
      </c>
      <c r="F1008" t="s">
        <v>4198</v>
      </c>
      <c r="G1008" t="s">
        <v>4199</v>
      </c>
      <c r="H1008" t="s">
        <v>1262</v>
      </c>
    </row>
    <row r="1009" spans="5:8">
      <c r="E1009">
        <f t="shared" si="15"/>
        <v>1009</v>
      </c>
      <c r="F1009" t="s">
        <v>4200</v>
      </c>
      <c r="G1009" t="s">
        <v>4201</v>
      </c>
      <c r="H1009" t="s">
        <v>1263</v>
      </c>
    </row>
    <row r="1010" spans="5:8">
      <c r="E1010">
        <f t="shared" si="15"/>
        <v>1010</v>
      </c>
      <c r="F1010" t="s">
        <v>4202</v>
      </c>
      <c r="G1010" t="s">
        <v>4203</v>
      </c>
      <c r="H1010" t="s">
        <v>1264</v>
      </c>
    </row>
    <row r="1011" spans="5:8">
      <c r="E1011">
        <f t="shared" si="15"/>
        <v>1011</v>
      </c>
      <c r="F1011" t="s">
        <v>4204</v>
      </c>
      <c r="G1011" t="s">
        <v>4205</v>
      </c>
      <c r="H1011" t="s">
        <v>1265</v>
      </c>
    </row>
    <row r="1012" spans="5:8">
      <c r="E1012">
        <f t="shared" si="15"/>
        <v>1012</v>
      </c>
      <c r="F1012" t="s">
        <v>4206</v>
      </c>
      <c r="G1012" t="s">
        <v>4207</v>
      </c>
      <c r="H1012" t="s">
        <v>1266</v>
      </c>
    </row>
    <row r="1013" spans="5:8">
      <c r="E1013">
        <f t="shared" si="15"/>
        <v>1013</v>
      </c>
      <c r="F1013" t="s">
        <v>4208</v>
      </c>
      <c r="G1013" t="s">
        <v>4209</v>
      </c>
      <c r="H1013" t="s">
        <v>1267</v>
      </c>
    </row>
    <row r="1014" spans="5:8">
      <c r="E1014">
        <f t="shared" si="15"/>
        <v>1014</v>
      </c>
      <c r="F1014" t="s">
        <v>4210</v>
      </c>
      <c r="G1014" t="s">
        <v>4211</v>
      </c>
      <c r="H1014" t="s">
        <v>1268</v>
      </c>
    </row>
    <row r="1015" spans="5:8">
      <c r="E1015">
        <f t="shared" si="15"/>
        <v>1015</v>
      </c>
      <c r="F1015" t="s">
        <v>4212</v>
      </c>
      <c r="G1015" t="s">
        <v>4213</v>
      </c>
      <c r="H1015" t="s">
        <v>1269</v>
      </c>
    </row>
    <row r="1016" spans="5:8">
      <c r="E1016">
        <f t="shared" si="15"/>
        <v>1016</v>
      </c>
      <c r="F1016" t="s">
        <v>4214</v>
      </c>
      <c r="G1016" t="s">
        <v>4215</v>
      </c>
      <c r="H1016" t="s">
        <v>1270</v>
      </c>
    </row>
    <row r="1017" spans="5:8">
      <c r="E1017">
        <f t="shared" si="15"/>
        <v>1017</v>
      </c>
      <c r="F1017" t="s">
        <v>4216</v>
      </c>
      <c r="G1017" t="s">
        <v>4217</v>
      </c>
      <c r="H1017" t="s">
        <v>1271</v>
      </c>
    </row>
    <row r="1018" spans="5:8">
      <c r="E1018">
        <f t="shared" si="15"/>
        <v>1018</v>
      </c>
      <c r="F1018" t="s">
        <v>4218</v>
      </c>
      <c r="G1018" t="s">
        <v>4219</v>
      </c>
      <c r="H1018" t="s">
        <v>1272</v>
      </c>
    </row>
    <row r="1019" spans="5:8">
      <c r="E1019">
        <f t="shared" si="15"/>
        <v>1019</v>
      </c>
      <c r="F1019" t="s">
        <v>4220</v>
      </c>
      <c r="G1019" t="s">
        <v>4221</v>
      </c>
      <c r="H1019" t="s">
        <v>1273</v>
      </c>
    </row>
    <row r="1020" spans="5:8">
      <c r="E1020">
        <f t="shared" si="15"/>
        <v>1020</v>
      </c>
      <c r="F1020" t="s">
        <v>4222</v>
      </c>
      <c r="G1020" t="s">
        <v>4223</v>
      </c>
      <c r="H1020" t="s">
        <v>1274</v>
      </c>
    </row>
    <row r="1021" spans="5:8">
      <c r="E1021">
        <f t="shared" si="15"/>
        <v>1021</v>
      </c>
      <c r="F1021" t="s">
        <v>4224</v>
      </c>
      <c r="G1021" t="s">
        <v>4225</v>
      </c>
      <c r="H1021" t="s">
        <v>1275</v>
      </c>
    </row>
    <row r="1022" spans="5:8">
      <c r="E1022">
        <f t="shared" si="15"/>
        <v>1022</v>
      </c>
      <c r="F1022" t="s">
        <v>4226</v>
      </c>
      <c r="G1022" t="s">
        <v>4227</v>
      </c>
      <c r="H1022" t="s">
        <v>1276</v>
      </c>
    </row>
    <row r="1023" spans="5:8">
      <c r="E1023">
        <f t="shared" si="15"/>
        <v>1023</v>
      </c>
      <c r="F1023" t="s">
        <v>4228</v>
      </c>
      <c r="G1023" t="s">
        <v>4229</v>
      </c>
      <c r="H1023" t="s">
        <v>1277</v>
      </c>
    </row>
    <row r="1024" spans="5:8">
      <c r="E1024">
        <f t="shared" si="15"/>
        <v>1024</v>
      </c>
      <c r="F1024" t="s">
        <v>4230</v>
      </c>
      <c r="G1024" t="s">
        <v>4231</v>
      </c>
      <c r="H1024" t="s">
        <v>1278</v>
      </c>
    </row>
    <row r="1025" spans="5:8">
      <c r="E1025">
        <f t="shared" si="15"/>
        <v>1025</v>
      </c>
      <c r="F1025" t="s">
        <v>2233</v>
      </c>
      <c r="G1025" t="s">
        <v>2232</v>
      </c>
      <c r="H1025" t="s">
        <v>1279</v>
      </c>
    </row>
    <row r="1026" spans="5:8">
      <c r="E1026">
        <f t="shared" si="15"/>
        <v>1026</v>
      </c>
      <c r="F1026" t="s">
        <v>2736</v>
      </c>
      <c r="G1026" t="s">
        <v>2735</v>
      </c>
      <c r="H1026" t="s">
        <v>1280</v>
      </c>
    </row>
    <row r="1027" spans="5:8">
      <c r="E1027">
        <f t="shared" si="15"/>
        <v>1027</v>
      </c>
      <c r="F1027" t="s">
        <v>2218</v>
      </c>
      <c r="G1027" t="s">
        <v>3237</v>
      </c>
      <c r="H1027" t="s">
        <v>1281</v>
      </c>
    </row>
    <row r="1028" spans="5:8">
      <c r="E1028">
        <f t="shared" ref="E1028:E1091" si="16">E1027+1</f>
        <v>1028</v>
      </c>
      <c r="F1028" t="s">
        <v>3729</v>
      </c>
      <c r="G1028" t="s">
        <v>3728</v>
      </c>
      <c r="H1028" t="s">
        <v>1282</v>
      </c>
    </row>
    <row r="1029" spans="5:8">
      <c r="E1029">
        <f t="shared" si="16"/>
        <v>1029</v>
      </c>
      <c r="F1029" t="s">
        <v>4232</v>
      </c>
      <c r="G1029" t="s">
        <v>4232</v>
      </c>
      <c r="H1029" t="s">
        <v>1283</v>
      </c>
    </row>
    <row r="1030" spans="5:8">
      <c r="E1030">
        <f t="shared" si="16"/>
        <v>1030</v>
      </c>
      <c r="F1030" t="s">
        <v>4233</v>
      </c>
      <c r="G1030" t="s">
        <v>4234</v>
      </c>
      <c r="H1030" t="s">
        <v>1284</v>
      </c>
    </row>
    <row r="1031" spans="5:8">
      <c r="E1031">
        <f t="shared" si="16"/>
        <v>1031</v>
      </c>
      <c r="F1031" t="s">
        <v>4235</v>
      </c>
      <c r="G1031" t="s">
        <v>4236</v>
      </c>
      <c r="H1031" t="s">
        <v>1285</v>
      </c>
    </row>
    <row r="1032" spans="5:8">
      <c r="E1032">
        <f t="shared" si="16"/>
        <v>1032</v>
      </c>
      <c r="F1032" t="s">
        <v>4237</v>
      </c>
      <c r="G1032" t="s">
        <v>4238</v>
      </c>
      <c r="H1032" t="s">
        <v>1286</v>
      </c>
    </row>
    <row r="1033" spans="5:8">
      <c r="E1033">
        <f t="shared" si="16"/>
        <v>1033</v>
      </c>
      <c r="F1033" t="s">
        <v>4239</v>
      </c>
      <c r="G1033" t="s">
        <v>4240</v>
      </c>
      <c r="H1033" t="s">
        <v>1287</v>
      </c>
    </row>
    <row r="1034" spans="5:8">
      <c r="E1034">
        <f t="shared" si="16"/>
        <v>1034</v>
      </c>
      <c r="F1034" t="s">
        <v>4241</v>
      </c>
      <c r="G1034" t="s">
        <v>4242</v>
      </c>
      <c r="H1034" t="s">
        <v>1288</v>
      </c>
    </row>
    <row r="1035" spans="5:8">
      <c r="E1035">
        <f t="shared" si="16"/>
        <v>1035</v>
      </c>
      <c r="F1035" t="s">
        <v>4243</v>
      </c>
      <c r="G1035" t="s">
        <v>4244</v>
      </c>
      <c r="H1035" t="s">
        <v>1289</v>
      </c>
    </row>
    <row r="1036" spans="5:8">
      <c r="E1036">
        <f t="shared" si="16"/>
        <v>1036</v>
      </c>
      <c r="F1036" t="s">
        <v>4245</v>
      </c>
      <c r="G1036" t="s">
        <v>4246</v>
      </c>
      <c r="H1036" t="s">
        <v>1290</v>
      </c>
    </row>
    <row r="1037" spans="5:8">
      <c r="E1037">
        <f t="shared" si="16"/>
        <v>1037</v>
      </c>
      <c r="F1037" t="s">
        <v>4247</v>
      </c>
      <c r="G1037" t="s">
        <v>4248</v>
      </c>
      <c r="H1037" t="s">
        <v>1291</v>
      </c>
    </row>
    <row r="1038" spans="5:8">
      <c r="E1038">
        <f t="shared" si="16"/>
        <v>1038</v>
      </c>
      <c r="F1038" t="s">
        <v>4249</v>
      </c>
      <c r="G1038" t="s">
        <v>4250</v>
      </c>
      <c r="H1038" t="s">
        <v>1292</v>
      </c>
    </row>
    <row r="1039" spans="5:8">
      <c r="E1039">
        <f t="shared" si="16"/>
        <v>1039</v>
      </c>
      <c r="F1039" t="s">
        <v>4251</v>
      </c>
      <c r="G1039" t="s">
        <v>4252</v>
      </c>
      <c r="H1039" t="s">
        <v>1293</v>
      </c>
    </row>
    <row r="1040" spans="5:8">
      <c r="E1040">
        <f t="shared" si="16"/>
        <v>1040</v>
      </c>
      <c r="F1040" t="s">
        <v>4253</v>
      </c>
      <c r="G1040" t="s">
        <v>4254</v>
      </c>
      <c r="H1040" t="s">
        <v>1294</v>
      </c>
    </row>
    <row r="1041" spans="5:8">
      <c r="E1041">
        <f t="shared" si="16"/>
        <v>1041</v>
      </c>
      <c r="F1041" t="s">
        <v>4255</v>
      </c>
      <c r="G1041" t="s">
        <v>4256</v>
      </c>
      <c r="H1041" t="s">
        <v>1295</v>
      </c>
    </row>
    <row r="1042" spans="5:8">
      <c r="E1042">
        <f t="shared" si="16"/>
        <v>1042</v>
      </c>
      <c r="F1042" t="s">
        <v>4257</v>
      </c>
      <c r="G1042" t="s">
        <v>4258</v>
      </c>
      <c r="H1042" t="s">
        <v>1296</v>
      </c>
    </row>
    <row r="1043" spans="5:8">
      <c r="E1043">
        <f t="shared" si="16"/>
        <v>1043</v>
      </c>
      <c r="F1043" t="s">
        <v>4259</v>
      </c>
      <c r="G1043" t="s">
        <v>4260</v>
      </c>
      <c r="H1043" t="s">
        <v>1297</v>
      </c>
    </row>
    <row r="1044" spans="5:8">
      <c r="E1044">
        <f t="shared" si="16"/>
        <v>1044</v>
      </c>
      <c r="F1044" t="s">
        <v>4261</v>
      </c>
      <c r="G1044" t="s">
        <v>4262</v>
      </c>
      <c r="H1044" t="s">
        <v>1298</v>
      </c>
    </row>
    <row r="1045" spans="5:8">
      <c r="E1045">
        <f t="shared" si="16"/>
        <v>1045</v>
      </c>
      <c r="F1045" t="s">
        <v>4263</v>
      </c>
      <c r="G1045" t="s">
        <v>4264</v>
      </c>
      <c r="H1045" t="s">
        <v>1299</v>
      </c>
    </row>
    <row r="1046" spans="5:8">
      <c r="E1046">
        <f t="shared" si="16"/>
        <v>1046</v>
      </c>
      <c r="F1046" t="s">
        <v>4265</v>
      </c>
      <c r="G1046" t="s">
        <v>4266</v>
      </c>
      <c r="H1046" t="s">
        <v>1300</v>
      </c>
    </row>
    <row r="1047" spans="5:8">
      <c r="E1047">
        <f t="shared" si="16"/>
        <v>1047</v>
      </c>
      <c r="F1047" t="s">
        <v>4267</v>
      </c>
      <c r="G1047" t="s">
        <v>4268</v>
      </c>
      <c r="H1047" t="s">
        <v>1301</v>
      </c>
    </row>
    <row r="1048" spans="5:8">
      <c r="E1048">
        <f t="shared" si="16"/>
        <v>1048</v>
      </c>
      <c r="F1048" t="s">
        <v>4269</v>
      </c>
      <c r="G1048" t="s">
        <v>4270</v>
      </c>
      <c r="H1048" t="s">
        <v>1302</v>
      </c>
    </row>
    <row r="1049" spans="5:8">
      <c r="E1049">
        <f t="shared" si="16"/>
        <v>1049</v>
      </c>
      <c r="F1049" t="s">
        <v>4271</v>
      </c>
      <c r="G1049" t="s">
        <v>4272</v>
      </c>
      <c r="H1049" t="s">
        <v>1303</v>
      </c>
    </row>
    <row r="1050" spans="5:8">
      <c r="E1050">
        <f t="shared" si="16"/>
        <v>1050</v>
      </c>
      <c r="F1050" t="s">
        <v>4273</v>
      </c>
      <c r="G1050" t="s">
        <v>4274</v>
      </c>
      <c r="H1050" t="s">
        <v>1304</v>
      </c>
    </row>
    <row r="1051" spans="5:8">
      <c r="E1051">
        <f t="shared" si="16"/>
        <v>1051</v>
      </c>
      <c r="F1051" t="s">
        <v>4275</v>
      </c>
      <c r="G1051" t="s">
        <v>4276</v>
      </c>
      <c r="H1051" t="s">
        <v>1305</v>
      </c>
    </row>
    <row r="1052" spans="5:8">
      <c r="E1052">
        <f t="shared" si="16"/>
        <v>1052</v>
      </c>
      <c r="F1052" t="s">
        <v>4277</v>
      </c>
      <c r="G1052" t="s">
        <v>4278</v>
      </c>
      <c r="H1052" t="s">
        <v>1306</v>
      </c>
    </row>
    <row r="1053" spans="5:8">
      <c r="E1053">
        <f t="shared" si="16"/>
        <v>1053</v>
      </c>
      <c r="F1053" t="s">
        <v>4279</v>
      </c>
      <c r="G1053" t="s">
        <v>4280</v>
      </c>
      <c r="H1053" t="s">
        <v>1307</v>
      </c>
    </row>
    <row r="1054" spans="5:8">
      <c r="E1054">
        <f t="shared" si="16"/>
        <v>1054</v>
      </c>
      <c r="F1054" t="s">
        <v>4281</v>
      </c>
      <c r="G1054" t="s">
        <v>4282</v>
      </c>
      <c r="H1054" t="s">
        <v>1308</v>
      </c>
    </row>
    <row r="1055" spans="5:8">
      <c r="E1055">
        <f t="shared" si="16"/>
        <v>1055</v>
      </c>
      <c r="F1055" t="s">
        <v>4283</v>
      </c>
      <c r="G1055" t="s">
        <v>4284</v>
      </c>
      <c r="H1055" t="s">
        <v>1309</v>
      </c>
    </row>
    <row r="1056" spans="5:8">
      <c r="E1056">
        <f t="shared" si="16"/>
        <v>1056</v>
      </c>
      <c r="F1056" t="s">
        <v>4285</v>
      </c>
      <c r="G1056" t="s">
        <v>4286</v>
      </c>
      <c r="H1056" t="s">
        <v>1310</v>
      </c>
    </row>
    <row r="1057" spans="5:8">
      <c r="E1057">
        <f t="shared" si="16"/>
        <v>1057</v>
      </c>
      <c r="F1057" t="s">
        <v>4287</v>
      </c>
      <c r="G1057" t="s">
        <v>4288</v>
      </c>
      <c r="H1057" t="s">
        <v>1311</v>
      </c>
    </row>
    <row r="1058" spans="5:8">
      <c r="E1058">
        <f t="shared" si="16"/>
        <v>1058</v>
      </c>
      <c r="F1058" t="s">
        <v>4289</v>
      </c>
      <c r="G1058" t="s">
        <v>4290</v>
      </c>
      <c r="H1058" t="s">
        <v>1312</v>
      </c>
    </row>
    <row r="1059" spans="5:8">
      <c r="E1059">
        <f t="shared" si="16"/>
        <v>1059</v>
      </c>
      <c r="F1059" t="s">
        <v>4291</v>
      </c>
      <c r="G1059" t="s">
        <v>4292</v>
      </c>
      <c r="H1059" t="s">
        <v>1313</v>
      </c>
    </row>
    <row r="1060" spans="5:8">
      <c r="E1060">
        <f t="shared" si="16"/>
        <v>1060</v>
      </c>
      <c r="F1060" t="s">
        <v>4293</v>
      </c>
      <c r="G1060" t="s">
        <v>4294</v>
      </c>
      <c r="H1060" t="s">
        <v>1314</v>
      </c>
    </row>
    <row r="1061" spans="5:8">
      <c r="E1061">
        <f t="shared" si="16"/>
        <v>1061</v>
      </c>
      <c r="F1061" t="s">
        <v>4295</v>
      </c>
      <c r="G1061" t="s">
        <v>4296</v>
      </c>
      <c r="H1061" t="s">
        <v>1315</v>
      </c>
    </row>
    <row r="1062" spans="5:8">
      <c r="E1062">
        <f t="shared" si="16"/>
        <v>1062</v>
      </c>
      <c r="F1062" t="s">
        <v>4297</v>
      </c>
      <c r="G1062" t="s">
        <v>4298</v>
      </c>
      <c r="H1062" t="s">
        <v>1316</v>
      </c>
    </row>
    <row r="1063" spans="5:8">
      <c r="E1063">
        <f t="shared" si="16"/>
        <v>1063</v>
      </c>
      <c r="F1063" t="s">
        <v>4299</v>
      </c>
      <c r="G1063" t="s">
        <v>4300</v>
      </c>
      <c r="H1063" t="s">
        <v>1317</v>
      </c>
    </row>
    <row r="1064" spans="5:8">
      <c r="E1064">
        <f t="shared" si="16"/>
        <v>1064</v>
      </c>
      <c r="F1064" t="s">
        <v>4301</v>
      </c>
      <c r="G1064" t="s">
        <v>4302</v>
      </c>
      <c r="H1064" t="s">
        <v>1318</v>
      </c>
    </row>
    <row r="1065" spans="5:8">
      <c r="E1065">
        <f t="shared" si="16"/>
        <v>1065</v>
      </c>
      <c r="F1065" t="s">
        <v>4303</v>
      </c>
      <c r="G1065" t="s">
        <v>4304</v>
      </c>
      <c r="H1065" t="s">
        <v>1319</v>
      </c>
    </row>
    <row r="1066" spans="5:8">
      <c r="E1066">
        <f t="shared" si="16"/>
        <v>1066</v>
      </c>
      <c r="F1066" t="s">
        <v>4305</v>
      </c>
      <c r="G1066" t="s">
        <v>4306</v>
      </c>
      <c r="H1066" t="s">
        <v>1320</v>
      </c>
    </row>
    <row r="1067" spans="5:8">
      <c r="E1067">
        <f t="shared" si="16"/>
        <v>1067</v>
      </c>
      <c r="F1067" t="s">
        <v>4307</v>
      </c>
      <c r="G1067" t="s">
        <v>4308</v>
      </c>
      <c r="H1067" t="s">
        <v>1321</v>
      </c>
    </row>
    <row r="1068" spans="5:8">
      <c r="E1068">
        <f t="shared" si="16"/>
        <v>1068</v>
      </c>
      <c r="F1068" t="s">
        <v>4309</v>
      </c>
      <c r="G1068" t="s">
        <v>4310</v>
      </c>
      <c r="H1068" t="s">
        <v>1322</v>
      </c>
    </row>
    <row r="1069" spans="5:8">
      <c r="E1069">
        <f t="shared" si="16"/>
        <v>1069</v>
      </c>
      <c r="F1069" t="s">
        <v>4311</v>
      </c>
      <c r="G1069" t="s">
        <v>4312</v>
      </c>
      <c r="H1069" t="s">
        <v>1323</v>
      </c>
    </row>
    <row r="1070" spans="5:8">
      <c r="E1070">
        <f t="shared" si="16"/>
        <v>1070</v>
      </c>
      <c r="F1070" t="s">
        <v>4313</v>
      </c>
      <c r="G1070" t="s">
        <v>4314</v>
      </c>
      <c r="H1070" t="s">
        <v>1324</v>
      </c>
    </row>
    <row r="1071" spans="5:8">
      <c r="E1071">
        <f t="shared" si="16"/>
        <v>1071</v>
      </c>
      <c r="F1071" t="s">
        <v>4315</v>
      </c>
      <c r="G1071" t="s">
        <v>4316</v>
      </c>
      <c r="H1071" t="s">
        <v>1325</v>
      </c>
    </row>
    <row r="1072" spans="5:8">
      <c r="E1072">
        <f t="shared" si="16"/>
        <v>1072</v>
      </c>
      <c r="F1072" t="s">
        <v>4317</v>
      </c>
      <c r="G1072" t="s">
        <v>4318</v>
      </c>
      <c r="H1072" t="s">
        <v>1326</v>
      </c>
    </row>
    <row r="1073" spans="5:8">
      <c r="E1073">
        <f t="shared" si="16"/>
        <v>1073</v>
      </c>
      <c r="F1073" t="s">
        <v>4319</v>
      </c>
      <c r="G1073" t="s">
        <v>4320</v>
      </c>
      <c r="H1073" t="s">
        <v>1327</v>
      </c>
    </row>
    <row r="1074" spans="5:8">
      <c r="E1074">
        <f t="shared" si="16"/>
        <v>1074</v>
      </c>
      <c r="F1074" t="s">
        <v>4321</v>
      </c>
      <c r="G1074" t="s">
        <v>4322</v>
      </c>
      <c r="H1074" t="s">
        <v>1328</v>
      </c>
    </row>
    <row r="1075" spans="5:8">
      <c r="E1075">
        <f t="shared" si="16"/>
        <v>1075</v>
      </c>
      <c r="F1075" t="s">
        <v>4323</v>
      </c>
      <c r="G1075" t="s">
        <v>4324</v>
      </c>
      <c r="H1075" t="s">
        <v>1329</v>
      </c>
    </row>
    <row r="1076" spans="5:8">
      <c r="E1076">
        <f t="shared" si="16"/>
        <v>1076</v>
      </c>
      <c r="F1076" t="s">
        <v>4325</v>
      </c>
      <c r="G1076" t="s">
        <v>4326</v>
      </c>
      <c r="H1076" t="s">
        <v>1330</v>
      </c>
    </row>
    <row r="1077" spans="5:8">
      <c r="E1077">
        <f t="shared" si="16"/>
        <v>1077</v>
      </c>
      <c r="F1077" t="s">
        <v>4327</v>
      </c>
      <c r="G1077" t="s">
        <v>4328</v>
      </c>
      <c r="H1077" t="s">
        <v>1331</v>
      </c>
    </row>
    <row r="1078" spans="5:8">
      <c r="E1078">
        <f t="shared" si="16"/>
        <v>1078</v>
      </c>
      <c r="F1078" t="s">
        <v>4329</v>
      </c>
      <c r="G1078" t="s">
        <v>4330</v>
      </c>
      <c r="H1078" t="s">
        <v>1332</v>
      </c>
    </row>
    <row r="1079" spans="5:8">
      <c r="E1079">
        <f t="shared" si="16"/>
        <v>1079</v>
      </c>
      <c r="F1079" t="s">
        <v>4331</v>
      </c>
      <c r="G1079" t="s">
        <v>4332</v>
      </c>
      <c r="H1079" t="s">
        <v>1333</v>
      </c>
    </row>
    <row r="1080" spans="5:8">
      <c r="E1080">
        <f t="shared" si="16"/>
        <v>1080</v>
      </c>
      <c r="F1080" t="s">
        <v>4333</v>
      </c>
      <c r="G1080" t="s">
        <v>4334</v>
      </c>
      <c r="H1080" t="s">
        <v>1334</v>
      </c>
    </row>
    <row r="1081" spans="5:8">
      <c r="E1081">
        <f t="shared" si="16"/>
        <v>1081</v>
      </c>
      <c r="F1081" t="s">
        <v>4335</v>
      </c>
      <c r="G1081" t="s">
        <v>4336</v>
      </c>
      <c r="H1081" t="s">
        <v>1335</v>
      </c>
    </row>
    <row r="1082" spans="5:8">
      <c r="E1082">
        <f t="shared" si="16"/>
        <v>1082</v>
      </c>
      <c r="F1082" t="s">
        <v>4337</v>
      </c>
      <c r="G1082" t="s">
        <v>4338</v>
      </c>
      <c r="H1082" t="s">
        <v>1336</v>
      </c>
    </row>
    <row r="1083" spans="5:8">
      <c r="E1083">
        <f t="shared" si="16"/>
        <v>1083</v>
      </c>
      <c r="F1083" t="s">
        <v>4339</v>
      </c>
      <c r="G1083" t="s">
        <v>4340</v>
      </c>
      <c r="H1083" t="s">
        <v>1337</v>
      </c>
    </row>
    <row r="1084" spans="5:8">
      <c r="E1084">
        <f t="shared" si="16"/>
        <v>1084</v>
      </c>
      <c r="F1084" t="s">
        <v>4341</v>
      </c>
      <c r="G1084" t="s">
        <v>4342</v>
      </c>
      <c r="H1084" t="s">
        <v>1338</v>
      </c>
    </row>
    <row r="1085" spans="5:8">
      <c r="E1085">
        <f t="shared" si="16"/>
        <v>1085</v>
      </c>
      <c r="F1085" t="s">
        <v>4343</v>
      </c>
      <c r="G1085" t="s">
        <v>4344</v>
      </c>
      <c r="H1085" t="s">
        <v>1339</v>
      </c>
    </row>
    <row r="1086" spans="5:8">
      <c r="E1086">
        <f t="shared" si="16"/>
        <v>1086</v>
      </c>
      <c r="F1086" t="s">
        <v>4345</v>
      </c>
      <c r="G1086" t="s">
        <v>4346</v>
      </c>
      <c r="H1086" t="s">
        <v>1340</v>
      </c>
    </row>
    <row r="1087" spans="5:8">
      <c r="E1087">
        <f t="shared" si="16"/>
        <v>1087</v>
      </c>
      <c r="F1087" t="s">
        <v>4347</v>
      </c>
      <c r="G1087" t="s">
        <v>4348</v>
      </c>
      <c r="H1087" t="s">
        <v>1341</v>
      </c>
    </row>
    <row r="1088" spans="5:8">
      <c r="E1088">
        <f t="shared" si="16"/>
        <v>1088</v>
      </c>
      <c r="F1088" t="s">
        <v>4349</v>
      </c>
      <c r="G1088" t="s">
        <v>4350</v>
      </c>
      <c r="H1088" t="s">
        <v>1342</v>
      </c>
    </row>
    <row r="1089" spans="5:8">
      <c r="E1089">
        <f t="shared" si="16"/>
        <v>1089</v>
      </c>
      <c r="F1089" t="s">
        <v>4351</v>
      </c>
      <c r="G1089" t="s">
        <v>4352</v>
      </c>
      <c r="H1089" t="s">
        <v>1343</v>
      </c>
    </row>
    <row r="1090" spans="5:8">
      <c r="E1090">
        <f t="shared" si="16"/>
        <v>1090</v>
      </c>
      <c r="F1090" t="s">
        <v>4353</v>
      </c>
      <c r="G1090" t="s">
        <v>4354</v>
      </c>
      <c r="H1090" t="s">
        <v>1344</v>
      </c>
    </row>
    <row r="1091" spans="5:8">
      <c r="E1091">
        <f t="shared" si="16"/>
        <v>1091</v>
      </c>
      <c r="F1091" t="s">
        <v>4355</v>
      </c>
      <c r="G1091" t="s">
        <v>4356</v>
      </c>
      <c r="H1091" t="s">
        <v>1345</v>
      </c>
    </row>
    <row r="1092" spans="5:8">
      <c r="E1092">
        <f t="shared" ref="E1092:E1155" si="17">E1091+1</f>
        <v>1092</v>
      </c>
      <c r="F1092" t="s">
        <v>4357</v>
      </c>
      <c r="G1092" t="s">
        <v>4358</v>
      </c>
      <c r="H1092" t="s">
        <v>1346</v>
      </c>
    </row>
    <row r="1093" spans="5:8">
      <c r="E1093">
        <f t="shared" si="17"/>
        <v>1093</v>
      </c>
      <c r="F1093" t="s">
        <v>4359</v>
      </c>
      <c r="G1093" t="s">
        <v>4360</v>
      </c>
      <c r="H1093" t="s">
        <v>1347</v>
      </c>
    </row>
    <row r="1094" spans="5:8">
      <c r="E1094">
        <f t="shared" si="17"/>
        <v>1094</v>
      </c>
      <c r="F1094" t="s">
        <v>4361</v>
      </c>
      <c r="G1094" t="s">
        <v>4362</v>
      </c>
      <c r="H1094" t="s">
        <v>1348</v>
      </c>
    </row>
    <row r="1095" spans="5:8">
      <c r="E1095">
        <f t="shared" si="17"/>
        <v>1095</v>
      </c>
      <c r="F1095" t="s">
        <v>4363</v>
      </c>
      <c r="G1095" t="s">
        <v>4364</v>
      </c>
      <c r="H1095" t="s">
        <v>1349</v>
      </c>
    </row>
    <row r="1096" spans="5:8">
      <c r="E1096">
        <f t="shared" si="17"/>
        <v>1096</v>
      </c>
      <c r="F1096" t="s">
        <v>4365</v>
      </c>
      <c r="G1096" t="s">
        <v>4366</v>
      </c>
      <c r="H1096" t="s">
        <v>1350</v>
      </c>
    </row>
    <row r="1097" spans="5:8">
      <c r="E1097">
        <f t="shared" si="17"/>
        <v>1097</v>
      </c>
      <c r="F1097" t="s">
        <v>4367</v>
      </c>
      <c r="G1097" t="s">
        <v>4368</v>
      </c>
      <c r="H1097" t="s">
        <v>1351</v>
      </c>
    </row>
    <row r="1098" spans="5:8">
      <c r="E1098">
        <f t="shared" si="17"/>
        <v>1098</v>
      </c>
      <c r="F1098" t="s">
        <v>4369</v>
      </c>
      <c r="G1098" t="s">
        <v>4370</v>
      </c>
      <c r="H1098" t="s">
        <v>1352</v>
      </c>
    </row>
    <row r="1099" spans="5:8">
      <c r="E1099">
        <f t="shared" si="17"/>
        <v>1099</v>
      </c>
      <c r="F1099" t="s">
        <v>4371</v>
      </c>
      <c r="G1099" t="s">
        <v>4372</v>
      </c>
      <c r="H1099" t="s">
        <v>1353</v>
      </c>
    </row>
    <row r="1100" spans="5:8">
      <c r="E1100">
        <f t="shared" si="17"/>
        <v>1100</v>
      </c>
      <c r="F1100" t="s">
        <v>4373</v>
      </c>
      <c r="G1100" t="s">
        <v>4374</v>
      </c>
      <c r="H1100" t="s">
        <v>1354</v>
      </c>
    </row>
    <row r="1101" spans="5:8">
      <c r="E1101">
        <f t="shared" si="17"/>
        <v>1101</v>
      </c>
      <c r="F1101" t="s">
        <v>4375</v>
      </c>
      <c r="G1101" t="s">
        <v>4376</v>
      </c>
      <c r="H1101" t="s">
        <v>1355</v>
      </c>
    </row>
    <row r="1102" spans="5:8">
      <c r="E1102">
        <f t="shared" si="17"/>
        <v>1102</v>
      </c>
      <c r="F1102" t="s">
        <v>4377</v>
      </c>
      <c r="G1102" t="s">
        <v>4378</v>
      </c>
      <c r="H1102" t="s">
        <v>1356</v>
      </c>
    </row>
    <row r="1103" spans="5:8">
      <c r="E1103">
        <f t="shared" si="17"/>
        <v>1103</v>
      </c>
      <c r="F1103" t="s">
        <v>4379</v>
      </c>
      <c r="G1103" t="s">
        <v>4380</v>
      </c>
      <c r="H1103" t="s">
        <v>1357</v>
      </c>
    </row>
    <row r="1104" spans="5:8">
      <c r="E1104">
        <f t="shared" si="17"/>
        <v>1104</v>
      </c>
      <c r="F1104" t="s">
        <v>4381</v>
      </c>
      <c r="G1104" t="s">
        <v>4382</v>
      </c>
      <c r="H1104" t="s">
        <v>1358</v>
      </c>
    </row>
    <row r="1105" spans="5:8">
      <c r="E1105">
        <f t="shared" si="17"/>
        <v>1105</v>
      </c>
      <c r="F1105" t="s">
        <v>4383</v>
      </c>
      <c r="G1105" t="s">
        <v>4384</v>
      </c>
      <c r="H1105" t="s">
        <v>1359</v>
      </c>
    </row>
    <row r="1106" spans="5:8">
      <c r="E1106">
        <f t="shared" si="17"/>
        <v>1106</v>
      </c>
      <c r="F1106" t="s">
        <v>4385</v>
      </c>
      <c r="G1106" t="s">
        <v>4386</v>
      </c>
      <c r="H1106" t="s">
        <v>1360</v>
      </c>
    </row>
    <row r="1107" spans="5:8">
      <c r="E1107">
        <f t="shared" si="17"/>
        <v>1107</v>
      </c>
      <c r="F1107" t="s">
        <v>4387</v>
      </c>
      <c r="G1107" t="s">
        <v>4388</v>
      </c>
      <c r="H1107" t="s">
        <v>1361</v>
      </c>
    </row>
    <row r="1108" spans="5:8">
      <c r="E1108">
        <f t="shared" si="17"/>
        <v>1108</v>
      </c>
      <c r="F1108" t="s">
        <v>4389</v>
      </c>
      <c r="G1108" t="s">
        <v>4390</v>
      </c>
      <c r="H1108" t="s">
        <v>1362</v>
      </c>
    </row>
    <row r="1109" spans="5:8">
      <c r="E1109">
        <f t="shared" si="17"/>
        <v>1109</v>
      </c>
      <c r="F1109" t="s">
        <v>4391</v>
      </c>
      <c r="G1109" t="s">
        <v>4392</v>
      </c>
      <c r="H1109" t="s">
        <v>1363</v>
      </c>
    </row>
    <row r="1110" spans="5:8">
      <c r="E1110">
        <f t="shared" si="17"/>
        <v>1110</v>
      </c>
      <c r="F1110" t="s">
        <v>4393</v>
      </c>
      <c r="G1110" t="s">
        <v>4394</v>
      </c>
      <c r="H1110" t="s">
        <v>1364</v>
      </c>
    </row>
    <row r="1111" spans="5:8">
      <c r="E1111">
        <f t="shared" si="17"/>
        <v>1111</v>
      </c>
      <c r="F1111" t="s">
        <v>4395</v>
      </c>
      <c r="G1111" t="s">
        <v>4396</v>
      </c>
      <c r="H1111" t="s">
        <v>1365</v>
      </c>
    </row>
    <row r="1112" spans="5:8">
      <c r="E1112">
        <f t="shared" si="17"/>
        <v>1112</v>
      </c>
      <c r="F1112" t="s">
        <v>4397</v>
      </c>
      <c r="G1112" t="s">
        <v>4398</v>
      </c>
      <c r="H1112" t="s">
        <v>1366</v>
      </c>
    </row>
    <row r="1113" spans="5:8">
      <c r="E1113">
        <f t="shared" si="17"/>
        <v>1113</v>
      </c>
      <c r="F1113" t="s">
        <v>4399</v>
      </c>
      <c r="G1113" t="s">
        <v>4400</v>
      </c>
      <c r="H1113" t="s">
        <v>1367</v>
      </c>
    </row>
    <row r="1114" spans="5:8">
      <c r="E1114">
        <f t="shared" si="17"/>
        <v>1114</v>
      </c>
      <c r="F1114" t="s">
        <v>4401</v>
      </c>
      <c r="G1114" t="s">
        <v>4402</v>
      </c>
      <c r="H1114" t="s">
        <v>1368</v>
      </c>
    </row>
    <row r="1115" spans="5:8">
      <c r="E1115">
        <f t="shared" si="17"/>
        <v>1115</v>
      </c>
      <c r="F1115" t="s">
        <v>4403</v>
      </c>
      <c r="G1115" t="s">
        <v>4404</v>
      </c>
      <c r="H1115" t="s">
        <v>1369</v>
      </c>
    </row>
    <row r="1116" spans="5:8">
      <c r="E1116">
        <f t="shared" si="17"/>
        <v>1116</v>
      </c>
      <c r="F1116" t="s">
        <v>4405</v>
      </c>
      <c r="G1116" t="s">
        <v>4406</v>
      </c>
      <c r="H1116" t="s">
        <v>1370</v>
      </c>
    </row>
    <row r="1117" spans="5:8">
      <c r="E1117">
        <f t="shared" si="17"/>
        <v>1117</v>
      </c>
      <c r="F1117" t="s">
        <v>4407</v>
      </c>
      <c r="G1117" t="s">
        <v>4408</v>
      </c>
      <c r="H1117" t="s">
        <v>1371</v>
      </c>
    </row>
    <row r="1118" spans="5:8">
      <c r="E1118">
        <f t="shared" si="17"/>
        <v>1118</v>
      </c>
      <c r="F1118" t="s">
        <v>4409</v>
      </c>
      <c r="G1118" t="s">
        <v>4410</v>
      </c>
      <c r="H1118" t="s">
        <v>1372</v>
      </c>
    </row>
    <row r="1119" spans="5:8">
      <c r="E1119">
        <f t="shared" si="17"/>
        <v>1119</v>
      </c>
      <c r="F1119" t="s">
        <v>4411</v>
      </c>
      <c r="G1119" t="s">
        <v>4412</v>
      </c>
      <c r="H1119" t="s">
        <v>1373</v>
      </c>
    </row>
    <row r="1120" spans="5:8">
      <c r="E1120">
        <f t="shared" si="17"/>
        <v>1120</v>
      </c>
      <c r="F1120" t="s">
        <v>4413</v>
      </c>
      <c r="G1120" t="s">
        <v>4414</v>
      </c>
      <c r="H1120" t="s">
        <v>1374</v>
      </c>
    </row>
    <row r="1121" spans="5:8">
      <c r="E1121">
        <f t="shared" si="17"/>
        <v>1121</v>
      </c>
      <c r="F1121" t="s">
        <v>4415</v>
      </c>
      <c r="G1121" t="s">
        <v>4416</v>
      </c>
      <c r="H1121" t="s">
        <v>1375</v>
      </c>
    </row>
    <row r="1122" spans="5:8">
      <c r="E1122">
        <f t="shared" si="17"/>
        <v>1122</v>
      </c>
      <c r="F1122" t="s">
        <v>4417</v>
      </c>
      <c r="G1122" t="s">
        <v>4418</v>
      </c>
      <c r="H1122" t="s">
        <v>1376</v>
      </c>
    </row>
    <row r="1123" spans="5:8">
      <c r="E1123">
        <f t="shared" si="17"/>
        <v>1123</v>
      </c>
      <c r="F1123" t="s">
        <v>4419</v>
      </c>
      <c r="G1123" t="s">
        <v>4420</v>
      </c>
      <c r="H1123" t="s">
        <v>1377</v>
      </c>
    </row>
    <row r="1124" spans="5:8">
      <c r="E1124">
        <f t="shared" si="17"/>
        <v>1124</v>
      </c>
      <c r="F1124" t="s">
        <v>4421</v>
      </c>
      <c r="G1124" t="s">
        <v>4422</v>
      </c>
      <c r="H1124" t="s">
        <v>1378</v>
      </c>
    </row>
    <row r="1125" spans="5:8">
      <c r="E1125">
        <f t="shared" si="17"/>
        <v>1125</v>
      </c>
      <c r="F1125" t="s">
        <v>4423</v>
      </c>
      <c r="G1125" t="s">
        <v>4424</v>
      </c>
      <c r="H1125" t="s">
        <v>1379</v>
      </c>
    </row>
    <row r="1126" spans="5:8">
      <c r="E1126">
        <f t="shared" si="17"/>
        <v>1126</v>
      </c>
      <c r="F1126" t="s">
        <v>4425</v>
      </c>
      <c r="G1126" t="s">
        <v>4426</v>
      </c>
      <c r="H1126" t="s">
        <v>1380</v>
      </c>
    </row>
    <row r="1127" spans="5:8">
      <c r="E1127">
        <f t="shared" si="17"/>
        <v>1127</v>
      </c>
      <c r="F1127" t="s">
        <v>4427</v>
      </c>
      <c r="G1127" t="s">
        <v>4428</v>
      </c>
      <c r="H1127" t="s">
        <v>1381</v>
      </c>
    </row>
    <row r="1128" spans="5:8">
      <c r="E1128">
        <f t="shared" si="17"/>
        <v>1128</v>
      </c>
      <c r="F1128" t="s">
        <v>4429</v>
      </c>
      <c r="G1128" t="s">
        <v>4430</v>
      </c>
      <c r="H1128" t="s">
        <v>1382</v>
      </c>
    </row>
    <row r="1129" spans="5:8">
      <c r="E1129">
        <f t="shared" si="17"/>
        <v>1129</v>
      </c>
      <c r="F1129" t="s">
        <v>4431</v>
      </c>
      <c r="G1129" t="s">
        <v>4432</v>
      </c>
      <c r="H1129" t="s">
        <v>1383</v>
      </c>
    </row>
    <row r="1130" spans="5:8">
      <c r="E1130">
        <f t="shared" si="17"/>
        <v>1130</v>
      </c>
      <c r="F1130" t="s">
        <v>4433</v>
      </c>
      <c r="G1130" t="s">
        <v>4434</v>
      </c>
      <c r="H1130" t="s">
        <v>1384</v>
      </c>
    </row>
    <row r="1131" spans="5:8">
      <c r="E1131">
        <f t="shared" si="17"/>
        <v>1131</v>
      </c>
      <c r="F1131" t="s">
        <v>4435</v>
      </c>
      <c r="G1131" t="s">
        <v>4436</v>
      </c>
      <c r="H1131" t="s">
        <v>1385</v>
      </c>
    </row>
    <row r="1132" spans="5:8">
      <c r="E1132">
        <f t="shared" si="17"/>
        <v>1132</v>
      </c>
      <c r="F1132" t="s">
        <v>4437</v>
      </c>
      <c r="G1132" t="s">
        <v>4438</v>
      </c>
      <c r="H1132" t="s">
        <v>1386</v>
      </c>
    </row>
    <row r="1133" spans="5:8">
      <c r="E1133">
        <f t="shared" si="17"/>
        <v>1133</v>
      </c>
      <c r="F1133" t="s">
        <v>4439</v>
      </c>
      <c r="G1133" t="s">
        <v>4440</v>
      </c>
      <c r="H1133" t="s">
        <v>1387</v>
      </c>
    </row>
    <row r="1134" spans="5:8">
      <c r="E1134">
        <f t="shared" si="17"/>
        <v>1134</v>
      </c>
      <c r="F1134" t="s">
        <v>4441</v>
      </c>
      <c r="G1134" t="s">
        <v>4442</v>
      </c>
      <c r="H1134" t="s">
        <v>1388</v>
      </c>
    </row>
    <row r="1135" spans="5:8">
      <c r="E1135">
        <f t="shared" si="17"/>
        <v>1135</v>
      </c>
      <c r="F1135" t="s">
        <v>4443</v>
      </c>
      <c r="G1135" t="s">
        <v>4444</v>
      </c>
      <c r="H1135" t="s">
        <v>1389</v>
      </c>
    </row>
    <row r="1136" spans="5:8">
      <c r="E1136">
        <f t="shared" si="17"/>
        <v>1136</v>
      </c>
      <c r="F1136" t="s">
        <v>4445</v>
      </c>
      <c r="G1136" t="s">
        <v>4446</v>
      </c>
      <c r="H1136" t="s">
        <v>1390</v>
      </c>
    </row>
    <row r="1137" spans="5:8">
      <c r="E1137">
        <f t="shared" si="17"/>
        <v>1137</v>
      </c>
      <c r="F1137" t="s">
        <v>4447</v>
      </c>
      <c r="G1137" t="s">
        <v>4448</v>
      </c>
      <c r="H1137" t="s">
        <v>1391</v>
      </c>
    </row>
    <row r="1138" spans="5:8">
      <c r="E1138">
        <f t="shared" si="17"/>
        <v>1138</v>
      </c>
      <c r="F1138" t="s">
        <v>4449</v>
      </c>
      <c r="G1138" t="s">
        <v>4450</v>
      </c>
      <c r="H1138" t="s">
        <v>1392</v>
      </c>
    </row>
    <row r="1139" spans="5:8">
      <c r="E1139">
        <f t="shared" si="17"/>
        <v>1139</v>
      </c>
      <c r="F1139" t="s">
        <v>4451</v>
      </c>
      <c r="G1139" t="s">
        <v>4452</v>
      </c>
      <c r="H1139" t="s">
        <v>1393</v>
      </c>
    </row>
    <row r="1140" spans="5:8">
      <c r="E1140">
        <f t="shared" si="17"/>
        <v>1140</v>
      </c>
      <c r="F1140" t="s">
        <v>4453</v>
      </c>
      <c r="G1140" t="s">
        <v>4454</v>
      </c>
      <c r="H1140" t="s">
        <v>1394</v>
      </c>
    </row>
    <row r="1141" spans="5:8">
      <c r="E1141">
        <f t="shared" si="17"/>
        <v>1141</v>
      </c>
      <c r="F1141" t="s">
        <v>4455</v>
      </c>
      <c r="G1141" t="s">
        <v>4456</v>
      </c>
      <c r="H1141" t="s">
        <v>1395</v>
      </c>
    </row>
    <row r="1142" spans="5:8">
      <c r="E1142">
        <f t="shared" si="17"/>
        <v>1142</v>
      </c>
      <c r="F1142" t="s">
        <v>4457</v>
      </c>
      <c r="G1142" t="s">
        <v>4458</v>
      </c>
      <c r="H1142" t="s">
        <v>1396</v>
      </c>
    </row>
    <row r="1143" spans="5:8">
      <c r="E1143">
        <f t="shared" si="17"/>
        <v>1143</v>
      </c>
      <c r="F1143" t="s">
        <v>4459</v>
      </c>
      <c r="G1143" t="s">
        <v>4460</v>
      </c>
      <c r="H1143" t="s">
        <v>1397</v>
      </c>
    </row>
    <row r="1144" spans="5:8">
      <c r="E1144">
        <f t="shared" si="17"/>
        <v>1144</v>
      </c>
      <c r="F1144" t="s">
        <v>4461</v>
      </c>
      <c r="G1144" t="s">
        <v>4462</v>
      </c>
      <c r="H1144" t="s">
        <v>1398</v>
      </c>
    </row>
    <row r="1145" spans="5:8">
      <c r="E1145">
        <f t="shared" si="17"/>
        <v>1145</v>
      </c>
      <c r="F1145" t="s">
        <v>4463</v>
      </c>
      <c r="G1145" t="s">
        <v>4464</v>
      </c>
      <c r="H1145" t="s">
        <v>1399</v>
      </c>
    </row>
    <row r="1146" spans="5:8">
      <c r="E1146">
        <f t="shared" si="17"/>
        <v>1146</v>
      </c>
      <c r="F1146" t="s">
        <v>4465</v>
      </c>
      <c r="G1146" t="s">
        <v>4466</v>
      </c>
      <c r="H1146" t="s">
        <v>1400</v>
      </c>
    </row>
    <row r="1147" spans="5:8">
      <c r="E1147">
        <f t="shared" si="17"/>
        <v>1147</v>
      </c>
      <c r="F1147" t="s">
        <v>4467</v>
      </c>
      <c r="G1147" t="s">
        <v>4468</v>
      </c>
      <c r="H1147" t="s">
        <v>1401</v>
      </c>
    </row>
    <row r="1148" spans="5:8">
      <c r="E1148">
        <f t="shared" si="17"/>
        <v>1148</v>
      </c>
      <c r="F1148" t="s">
        <v>4469</v>
      </c>
      <c r="G1148" t="s">
        <v>4470</v>
      </c>
      <c r="H1148" t="s">
        <v>1402</v>
      </c>
    </row>
    <row r="1149" spans="5:8">
      <c r="E1149">
        <f t="shared" si="17"/>
        <v>1149</v>
      </c>
      <c r="F1149" t="s">
        <v>4471</v>
      </c>
      <c r="G1149" t="s">
        <v>4472</v>
      </c>
      <c r="H1149" t="s">
        <v>1403</v>
      </c>
    </row>
    <row r="1150" spans="5:8">
      <c r="E1150">
        <f t="shared" si="17"/>
        <v>1150</v>
      </c>
      <c r="F1150" t="s">
        <v>4473</v>
      </c>
      <c r="G1150" t="s">
        <v>4474</v>
      </c>
      <c r="H1150" t="s">
        <v>1404</v>
      </c>
    </row>
    <row r="1151" spans="5:8">
      <c r="E1151">
        <f t="shared" si="17"/>
        <v>1151</v>
      </c>
      <c r="F1151" t="s">
        <v>4475</v>
      </c>
      <c r="G1151" t="s">
        <v>4476</v>
      </c>
      <c r="H1151" t="s">
        <v>1405</v>
      </c>
    </row>
    <row r="1152" spans="5:8">
      <c r="E1152">
        <f t="shared" si="17"/>
        <v>1152</v>
      </c>
      <c r="F1152" t="s">
        <v>4477</v>
      </c>
      <c r="G1152" t="s">
        <v>4478</v>
      </c>
      <c r="H1152" t="s">
        <v>1406</v>
      </c>
    </row>
    <row r="1153" spans="5:8">
      <c r="E1153">
        <f t="shared" si="17"/>
        <v>1153</v>
      </c>
      <c r="F1153" t="s">
        <v>4479</v>
      </c>
      <c r="G1153" t="s">
        <v>4480</v>
      </c>
      <c r="H1153" t="s">
        <v>1407</v>
      </c>
    </row>
    <row r="1154" spans="5:8">
      <c r="E1154">
        <f t="shared" si="17"/>
        <v>1154</v>
      </c>
      <c r="F1154" t="s">
        <v>4481</v>
      </c>
      <c r="G1154" t="s">
        <v>4482</v>
      </c>
      <c r="H1154" t="s">
        <v>1408</v>
      </c>
    </row>
    <row r="1155" spans="5:8">
      <c r="E1155">
        <f t="shared" si="17"/>
        <v>1155</v>
      </c>
      <c r="F1155" t="s">
        <v>4483</v>
      </c>
      <c r="G1155" t="s">
        <v>4484</v>
      </c>
      <c r="H1155" t="s">
        <v>1409</v>
      </c>
    </row>
    <row r="1156" spans="5:8">
      <c r="E1156">
        <f t="shared" ref="E1156:E1219" si="18">E1155+1</f>
        <v>1156</v>
      </c>
      <c r="F1156" t="s">
        <v>4485</v>
      </c>
      <c r="G1156" t="s">
        <v>4486</v>
      </c>
      <c r="H1156" t="s">
        <v>1410</v>
      </c>
    </row>
    <row r="1157" spans="5:8">
      <c r="E1157">
        <f t="shared" si="18"/>
        <v>1157</v>
      </c>
      <c r="F1157" t="s">
        <v>4487</v>
      </c>
      <c r="G1157" t="s">
        <v>4488</v>
      </c>
      <c r="H1157" t="s">
        <v>1411</v>
      </c>
    </row>
    <row r="1158" spans="5:8">
      <c r="E1158">
        <f t="shared" si="18"/>
        <v>1158</v>
      </c>
      <c r="F1158" t="s">
        <v>4489</v>
      </c>
      <c r="G1158" t="s">
        <v>4490</v>
      </c>
      <c r="H1158" t="s">
        <v>1412</v>
      </c>
    </row>
    <row r="1159" spans="5:8">
      <c r="E1159">
        <f t="shared" si="18"/>
        <v>1159</v>
      </c>
      <c r="F1159" t="s">
        <v>4491</v>
      </c>
      <c r="G1159" t="s">
        <v>4492</v>
      </c>
      <c r="H1159" t="s">
        <v>1413</v>
      </c>
    </row>
    <row r="1160" spans="5:8">
      <c r="E1160">
        <f t="shared" si="18"/>
        <v>1160</v>
      </c>
      <c r="F1160" t="s">
        <v>4493</v>
      </c>
      <c r="G1160" t="s">
        <v>4494</v>
      </c>
      <c r="H1160" t="s">
        <v>1414</v>
      </c>
    </row>
    <row r="1161" spans="5:8">
      <c r="E1161">
        <f t="shared" si="18"/>
        <v>1161</v>
      </c>
      <c r="F1161" t="s">
        <v>4495</v>
      </c>
      <c r="G1161" t="s">
        <v>4496</v>
      </c>
      <c r="H1161" t="s">
        <v>1415</v>
      </c>
    </row>
    <row r="1162" spans="5:8">
      <c r="E1162">
        <f t="shared" si="18"/>
        <v>1162</v>
      </c>
      <c r="F1162" t="s">
        <v>4497</v>
      </c>
      <c r="G1162" t="s">
        <v>4498</v>
      </c>
      <c r="H1162" t="s">
        <v>1416</v>
      </c>
    </row>
    <row r="1163" spans="5:8">
      <c r="E1163">
        <f t="shared" si="18"/>
        <v>1163</v>
      </c>
      <c r="F1163" t="s">
        <v>4499</v>
      </c>
      <c r="G1163" t="s">
        <v>4500</v>
      </c>
      <c r="H1163" t="s">
        <v>1417</v>
      </c>
    </row>
    <row r="1164" spans="5:8">
      <c r="E1164">
        <f t="shared" si="18"/>
        <v>1164</v>
      </c>
      <c r="F1164" t="s">
        <v>4501</v>
      </c>
      <c r="G1164" t="s">
        <v>4502</v>
      </c>
      <c r="H1164" t="s">
        <v>1418</v>
      </c>
    </row>
    <row r="1165" spans="5:8">
      <c r="E1165">
        <f t="shared" si="18"/>
        <v>1165</v>
      </c>
      <c r="F1165" t="s">
        <v>4503</v>
      </c>
      <c r="G1165" t="s">
        <v>4504</v>
      </c>
      <c r="H1165" t="s">
        <v>1419</v>
      </c>
    </row>
    <row r="1166" spans="5:8">
      <c r="E1166">
        <f t="shared" si="18"/>
        <v>1166</v>
      </c>
      <c r="F1166" t="s">
        <v>4505</v>
      </c>
      <c r="G1166" t="s">
        <v>4506</v>
      </c>
      <c r="H1166" t="s">
        <v>1420</v>
      </c>
    </row>
    <row r="1167" spans="5:8">
      <c r="E1167">
        <f t="shared" si="18"/>
        <v>1167</v>
      </c>
      <c r="F1167" t="s">
        <v>4507</v>
      </c>
      <c r="G1167" t="s">
        <v>4508</v>
      </c>
      <c r="H1167" t="s">
        <v>1421</v>
      </c>
    </row>
    <row r="1168" spans="5:8">
      <c r="E1168">
        <f t="shared" si="18"/>
        <v>1168</v>
      </c>
      <c r="F1168" t="s">
        <v>4509</v>
      </c>
      <c r="G1168" t="s">
        <v>4510</v>
      </c>
      <c r="H1168" t="s">
        <v>1422</v>
      </c>
    </row>
    <row r="1169" spans="5:8">
      <c r="E1169">
        <f t="shared" si="18"/>
        <v>1169</v>
      </c>
      <c r="F1169" t="s">
        <v>4511</v>
      </c>
      <c r="G1169" t="s">
        <v>4512</v>
      </c>
      <c r="H1169" t="s">
        <v>1423</v>
      </c>
    </row>
    <row r="1170" spans="5:8">
      <c r="E1170">
        <f t="shared" si="18"/>
        <v>1170</v>
      </c>
      <c r="F1170" t="s">
        <v>4513</v>
      </c>
      <c r="G1170" t="s">
        <v>4514</v>
      </c>
      <c r="H1170" t="s">
        <v>1424</v>
      </c>
    </row>
    <row r="1171" spans="5:8">
      <c r="E1171">
        <f t="shared" si="18"/>
        <v>1171</v>
      </c>
      <c r="F1171" t="s">
        <v>4515</v>
      </c>
      <c r="G1171" t="s">
        <v>4516</v>
      </c>
      <c r="H1171" t="s">
        <v>1425</v>
      </c>
    </row>
    <row r="1172" spans="5:8">
      <c r="E1172">
        <f t="shared" si="18"/>
        <v>1172</v>
      </c>
      <c r="F1172" t="s">
        <v>4517</v>
      </c>
      <c r="G1172" t="s">
        <v>4518</v>
      </c>
      <c r="H1172" t="s">
        <v>1426</v>
      </c>
    </row>
    <row r="1173" spans="5:8">
      <c r="E1173">
        <f t="shared" si="18"/>
        <v>1173</v>
      </c>
      <c r="F1173" t="s">
        <v>4519</v>
      </c>
      <c r="G1173" t="s">
        <v>4520</v>
      </c>
      <c r="H1173" t="s">
        <v>1427</v>
      </c>
    </row>
    <row r="1174" spans="5:8">
      <c r="E1174">
        <f t="shared" si="18"/>
        <v>1174</v>
      </c>
      <c r="F1174" t="s">
        <v>4521</v>
      </c>
      <c r="G1174" t="s">
        <v>4522</v>
      </c>
      <c r="H1174" t="s">
        <v>1428</v>
      </c>
    </row>
    <row r="1175" spans="5:8">
      <c r="E1175">
        <f t="shared" si="18"/>
        <v>1175</v>
      </c>
      <c r="F1175" t="s">
        <v>4523</v>
      </c>
      <c r="G1175" t="s">
        <v>4524</v>
      </c>
      <c r="H1175" t="s">
        <v>1429</v>
      </c>
    </row>
    <row r="1176" spans="5:8">
      <c r="E1176">
        <f t="shared" si="18"/>
        <v>1176</v>
      </c>
      <c r="F1176" t="s">
        <v>4525</v>
      </c>
      <c r="G1176" t="s">
        <v>4526</v>
      </c>
      <c r="H1176" t="s">
        <v>1430</v>
      </c>
    </row>
    <row r="1177" spans="5:8">
      <c r="E1177">
        <f t="shared" si="18"/>
        <v>1177</v>
      </c>
      <c r="F1177" t="s">
        <v>4527</v>
      </c>
      <c r="G1177" t="s">
        <v>4528</v>
      </c>
      <c r="H1177" t="s">
        <v>1431</v>
      </c>
    </row>
    <row r="1178" spans="5:8">
      <c r="E1178">
        <f t="shared" si="18"/>
        <v>1178</v>
      </c>
      <c r="F1178" t="s">
        <v>4529</v>
      </c>
      <c r="G1178" t="s">
        <v>4530</v>
      </c>
      <c r="H1178" t="s">
        <v>1432</v>
      </c>
    </row>
    <row r="1179" spans="5:8">
      <c r="E1179">
        <f t="shared" si="18"/>
        <v>1179</v>
      </c>
      <c r="F1179" t="s">
        <v>4531</v>
      </c>
      <c r="G1179" t="s">
        <v>4532</v>
      </c>
      <c r="H1179" t="s">
        <v>1433</v>
      </c>
    </row>
    <row r="1180" spans="5:8">
      <c r="E1180">
        <f t="shared" si="18"/>
        <v>1180</v>
      </c>
      <c r="F1180" t="s">
        <v>4533</v>
      </c>
      <c r="G1180" t="s">
        <v>4534</v>
      </c>
      <c r="H1180" t="s">
        <v>1434</v>
      </c>
    </row>
    <row r="1181" spans="5:8">
      <c r="E1181">
        <f t="shared" si="18"/>
        <v>1181</v>
      </c>
      <c r="F1181" t="s">
        <v>4535</v>
      </c>
      <c r="G1181" t="s">
        <v>4536</v>
      </c>
      <c r="H1181" t="s">
        <v>1435</v>
      </c>
    </row>
    <row r="1182" spans="5:8">
      <c r="E1182">
        <f t="shared" si="18"/>
        <v>1182</v>
      </c>
      <c r="F1182" t="s">
        <v>4537</v>
      </c>
      <c r="G1182" t="s">
        <v>4538</v>
      </c>
      <c r="H1182" t="s">
        <v>1436</v>
      </c>
    </row>
    <row r="1183" spans="5:8">
      <c r="E1183">
        <f t="shared" si="18"/>
        <v>1183</v>
      </c>
      <c r="F1183" t="s">
        <v>4539</v>
      </c>
      <c r="G1183" t="s">
        <v>4540</v>
      </c>
      <c r="H1183" t="s">
        <v>1437</v>
      </c>
    </row>
    <row r="1184" spans="5:8">
      <c r="E1184">
        <f t="shared" si="18"/>
        <v>1184</v>
      </c>
      <c r="F1184" t="s">
        <v>4541</v>
      </c>
      <c r="G1184" t="s">
        <v>4542</v>
      </c>
      <c r="H1184" t="s">
        <v>1438</v>
      </c>
    </row>
    <row r="1185" spans="5:8">
      <c r="E1185">
        <f t="shared" si="18"/>
        <v>1185</v>
      </c>
      <c r="F1185" t="s">
        <v>4543</v>
      </c>
      <c r="G1185" t="s">
        <v>4544</v>
      </c>
      <c r="H1185" t="s">
        <v>1439</v>
      </c>
    </row>
    <row r="1186" spans="5:8">
      <c r="E1186">
        <f t="shared" si="18"/>
        <v>1186</v>
      </c>
      <c r="F1186" t="s">
        <v>4545</v>
      </c>
      <c r="G1186" t="s">
        <v>4546</v>
      </c>
      <c r="H1186" t="s">
        <v>1440</v>
      </c>
    </row>
    <row r="1187" spans="5:8">
      <c r="E1187">
        <f t="shared" si="18"/>
        <v>1187</v>
      </c>
      <c r="F1187" t="s">
        <v>4547</v>
      </c>
      <c r="G1187" t="s">
        <v>4548</v>
      </c>
      <c r="H1187" t="s">
        <v>1441</v>
      </c>
    </row>
    <row r="1188" spans="5:8">
      <c r="E1188">
        <f t="shared" si="18"/>
        <v>1188</v>
      </c>
      <c r="F1188" t="s">
        <v>4549</v>
      </c>
      <c r="G1188" t="s">
        <v>4550</v>
      </c>
      <c r="H1188" t="s">
        <v>1442</v>
      </c>
    </row>
    <row r="1189" spans="5:8">
      <c r="E1189">
        <f t="shared" si="18"/>
        <v>1189</v>
      </c>
      <c r="F1189" t="s">
        <v>4551</v>
      </c>
      <c r="G1189" t="s">
        <v>4552</v>
      </c>
      <c r="H1189" t="s">
        <v>1443</v>
      </c>
    </row>
    <row r="1190" spans="5:8">
      <c r="E1190">
        <f t="shared" si="18"/>
        <v>1190</v>
      </c>
      <c r="F1190" t="s">
        <v>4553</v>
      </c>
      <c r="G1190" t="s">
        <v>4554</v>
      </c>
      <c r="H1190" t="s">
        <v>1444</v>
      </c>
    </row>
    <row r="1191" spans="5:8">
      <c r="E1191">
        <f t="shared" si="18"/>
        <v>1191</v>
      </c>
      <c r="F1191" t="s">
        <v>4555</v>
      </c>
      <c r="G1191" t="s">
        <v>4556</v>
      </c>
      <c r="H1191" t="s">
        <v>1445</v>
      </c>
    </row>
    <row r="1192" spans="5:8">
      <c r="E1192">
        <f t="shared" si="18"/>
        <v>1192</v>
      </c>
      <c r="F1192" t="s">
        <v>4557</v>
      </c>
      <c r="G1192" t="s">
        <v>4558</v>
      </c>
      <c r="H1192" t="s">
        <v>1446</v>
      </c>
    </row>
    <row r="1193" spans="5:8">
      <c r="E1193">
        <f t="shared" si="18"/>
        <v>1193</v>
      </c>
      <c r="F1193" t="s">
        <v>4559</v>
      </c>
      <c r="G1193" t="s">
        <v>4560</v>
      </c>
      <c r="H1193" t="s">
        <v>1447</v>
      </c>
    </row>
    <row r="1194" spans="5:8">
      <c r="E1194">
        <f t="shared" si="18"/>
        <v>1194</v>
      </c>
      <c r="F1194" t="s">
        <v>4561</v>
      </c>
      <c r="G1194" t="s">
        <v>4562</v>
      </c>
      <c r="H1194" t="s">
        <v>1448</v>
      </c>
    </row>
    <row r="1195" spans="5:8">
      <c r="E1195">
        <f t="shared" si="18"/>
        <v>1195</v>
      </c>
      <c r="F1195" t="s">
        <v>4563</v>
      </c>
      <c r="G1195" t="s">
        <v>4564</v>
      </c>
      <c r="H1195" t="s">
        <v>1449</v>
      </c>
    </row>
    <row r="1196" spans="5:8">
      <c r="E1196">
        <f t="shared" si="18"/>
        <v>1196</v>
      </c>
      <c r="F1196" t="s">
        <v>4565</v>
      </c>
      <c r="G1196" t="s">
        <v>4566</v>
      </c>
      <c r="H1196" t="s">
        <v>1450</v>
      </c>
    </row>
    <row r="1197" spans="5:8">
      <c r="E1197">
        <f t="shared" si="18"/>
        <v>1197</v>
      </c>
      <c r="F1197" t="s">
        <v>4567</v>
      </c>
      <c r="G1197" t="s">
        <v>4568</v>
      </c>
      <c r="H1197" t="s">
        <v>1451</v>
      </c>
    </row>
    <row r="1198" spans="5:8">
      <c r="E1198">
        <f t="shared" si="18"/>
        <v>1198</v>
      </c>
      <c r="F1198" t="s">
        <v>4569</v>
      </c>
      <c r="G1198" t="s">
        <v>4570</v>
      </c>
      <c r="H1198" t="s">
        <v>1452</v>
      </c>
    </row>
    <row r="1199" spans="5:8">
      <c r="E1199">
        <f t="shared" si="18"/>
        <v>1199</v>
      </c>
      <c r="F1199" t="s">
        <v>4571</v>
      </c>
      <c r="G1199" t="s">
        <v>4572</v>
      </c>
      <c r="H1199" t="s">
        <v>1453</v>
      </c>
    </row>
    <row r="1200" spans="5:8">
      <c r="E1200">
        <f t="shared" si="18"/>
        <v>1200</v>
      </c>
      <c r="F1200" t="s">
        <v>4573</v>
      </c>
      <c r="G1200" t="s">
        <v>4574</v>
      </c>
      <c r="H1200" t="s">
        <v>1454</v>
      </c>
    </row>
    <row r="1201" spans="5:8">
      <c r="E1201">
        <f t="shared" si="18"/>
        <v>1201</v>
      </c>
      <c r="F1201" t="s">
        <v>4575</v>
      </c>
      <c r="G1201" t="s">
        <v>4576</v>
      </c>
      <c r="H1201" t="s">
        <v>1455</v>
      </c>
    </row>
    <row r="1202" spans="5:8">
      <c r="E1202">
        <f t="shared" si="18"/>
        <v>1202</v>
      </c>
      <c r="F1202" t="s">
        <v>4577</v>
      </c>
      <c r="G1202" t="s">
        <v>4578</v>
      </c>
      <c r="H1202" t="s">
        <v>1456</v>
      </c>
    </row>
    <row r="1203" spans="5:8">
      <c r="E1203">
        <f t="shared" si="18"/>
        <v>1203</v>
      </c>
      <c r="F1203" t="s">
        <v>4579</v>
      </c>
      <c r="G1203" t="s">
        <v>4580</v>
      </c>
      <c r="H1203" t="s">
        <v>1457</v>
      </c>
    </row>
    <row r="1204" spans="5:8">
      <c r="E1204">
        <f t="shared" si="18"/>
        <v>1204</v>
      </c>
      <c r="F1204" t="s">
        <v>4581</v>
      </c>
      <c r="G1204" t="s">
        <v>4582</v>
      </c>
      <c r="H1204" t="s">
        <v>1458</v>
      </c>
    </row>
    <row r="1205" spans="5:8">
      <c r="E1205">
        <f t="shared" si="18"/>
        <v>1205</v>
      </c>
      <c r="F1205" t="s">
        <v>4583</v>
      </c>
      <c r="G1205" t="s">
        <v>4584</v>
      </c>
      <c r="H1205" t="s">
        <v>1459</v>
      </c>
    </row>
    <row r="1206" spans="5:8">
      <c r="E1206">
        <f t="shared" si="18"/>
        <v>1206</v>
      </c>
      <c r="F1206" t="s">
        <v>4585</v>
      </c>
      <c r="G1206" t="s">
        <v>4586</v>
      </c>
      <c r="H1206" t="s">
        <v>1460</v>
      </c>
    </row>
    <row r="1207" spans="5:8">
      <c r="E1207">
        <f t="shared" si="18"/>
        <v>1207</v>
      </c>
      <c r="F1207" t="s">
        <v>4587</v>
      </c>
      <c r="G1207" t="s">
        <v>4588</v>
      </c>
      <c r="H1207" t="s">
        <v>1461</v>
      </c>
    </row>
    <row r="1208" spans="5:8">
      <c r="E1208">
        <f t="shared" si="18"/>
        <v>1208</v>
      </c>
      <c r="F1208" t="s">
        <v>4589</v>
      </c>
      <c r="G1208" t="s">
        <v>4590</v>
      </c>
      <c r="H1208" t="s">
        <v>1462</v>
      </c>
    </row>
    <row r="1209" spans="5:8">
      <c r="E1209">
        <f t="shared" si="18"/>
        <v>1209</v>
      </c>
      <c r="F1209" t="s">
        <v>4591</v>
      </c>
      <c r="G1209" t="s">
        <v>4592</v>
      </c>
      <c r="H1209" t="s">
        <v>1463</v>
      </c>
    </row>
    <row r="1210" spans="5:8">
      <c r="E1210">
        <f t="shared" si="18"/>
        <v>1210</v>
      </c>
      <c r="F1210" t="s">
        <v>4593</v>
      </c>
      <c r="G1210" t="s">
        <v>4594</v>
      </c>
      <c r="H1210" t="s">
        <v>1464</v>
      </c>
    </row>
    <row r="1211" spans="5:8">
      <c r="E1211">
        <f t="shared" si="18"/>
        <v>1211</v>
      </c>
      <c r="F1211" t="s">
        <v>4595</v>
      </c>
      <c r="G1211" t="s">
        <v>4596</v>
      </c>
      <c r="H1211" t="s">
        <v>1465</v>
      </c>
    </row>
    <row r="1212" spans="5:8">
      <c r="E1212">
        <f t="shared" si="18"/>
        <v>1212</v>
      </c>
      <c r="F1212" t="s">
        <v>4597</v>
      </c>
      <c r="G1212" t="s">
        <v>4598</v>
      </c>
      <c r="H1212" t="s">
        <v>1466</v>
      </c>
    </row>
    <row r="1213" spans="5:8">
      <c r="E1213">
        <f t="shared" si="18"/>
        <v>1213</v>
      </c>
      <c r="F1213" t="s">
        <v>4599</v>
      </c>
      <c r="G1213" t="s">
        <v>4600</v>
      </c>
      <c r="H1213" t="s">
        <v>1467</v>
      </c>
    </row>
    <row r="1214" spans="5:8">
      <c r="E1214">
        <f t="shared" si="18"/>
        <v>1214</v>
      </c>
      <c r="F1214" t="s">
        <v>4601</v>
      </c>
      <c r="G1214" t="s">
        <v>4602</v>
      </c>
      <c r="H1214" t="s">
        <v>1468</v>
      </c>
    </row>
    <row r="1215" spans="5:8">
      <c r="E1215">
        <f t="shared" si="18"/>
        <v>1215</v>
      </c>
      <c r="F1215" t="s">
        <v>4603</v>
      </c>
      <c r="G1215" t="s">
        <v>4604</v>
      </c>
      <c r="H1215" t="s">
        <v>1469</v>
      </c>
    </row>
    <row r="1216" spans="5:8">
      <c r="E1216">
        <f t="shared" si="18"/>
        <v>1216</v>
      </c>
      <c r="F1216" t="s">
        <v>4605</v>
      </c>
      <c r="G1216" t="s">
        <v>4606</v>
      </c>
      <c r="H1216" t="s">
        <v>1470</v>
      </c>
    </row>
    <row r="1217" spans="5:8">
      <c r="E1217">
        <f t="shared" si="18"/>
        <v>1217</v>
      </c>
      <c r="F1217" t="s">
        <v>4607</v>
      </c>
      <c r="G1217" t="s">
        <v>4608</v>
      </c>
      <c r="H1217" t="s">
        <v>1471</v>
      </c>
    </row>
    <row r="1218" spans="5:8">
      <c r="E1218">
        <f t="shared" si="18"/>
        <v>1218</v>
      </c>
      <c r="F1218" t="s">
        <v>4609</v>
      </c>
      <c r="G1218" t="s">
        <v>4610</v>
      </c>
      <c r="H1218" t="s">
        <v>1472</v>
      </c>
    </row>
    <row r="1219" spans="5:8">
      <c r="E1219">
        <f t="shared" si="18"/>
        <v>1219</v>
      </c>
      <c r="F1219" t="s">
        <v>4611</v>
      </c>
      <c r="G1219" t="s">
        <v>4612</v>
      </c>
      <c r="H1219" t="s">
        <v>1473</v>
      </c>
    </row>
    <row r="1220" spans="5:8">
      <c r="E1220">
        <f t="shared" ref="E1220:E1283" si="19">E1219+1</f>
        <v>1220</v>
      </c>
      <c r="F1220" t="s">
        <v>4613</v>
      </c>
      <c r="G1220" t="s">
        <v>4614</v>
      </c>
      <c r="H1220" t="s">
        <v>1474</v>
      </c>
    </row>
    <row r="1221" spans="5:8">
      <c r="E1221">
        <f t="shared" si="19"/>
        <v>1221</v>
      </c>
      <c r="F1221" t="s">
        <v>4615</v>
      </c>
      <c r="G1221" t="s">
        <v>2192</v>
      </c>
      <c r="H1221" t="s">
        <v>1475</v>
      </c>
    </row>
    <row r="1222" spans="5:8">
      <c r="E1222">
        <f t="shared" si="19"/>
        <v>1222</v>
      </c>
      <c r="F1222" t="s">
        <v>4616</v>
      </c>
      <c r="G1222" t="s">
        <v>4617</v>
      </c>
      <c r="H1222" t="s">
        <v>1476</v>
      </c>
    </row>
    <row r="1223" spans="5:8">
      <c r="E1223">
        <f t="shared" si="19"/>
        <v>1223</v>
      </c>
      <c r="F1223" t="s">
        <v>4618</v>
      </c>
      <c r="G1223" t="s">
        <v>4619</v>
      </c>
      <c r="H1223" t="s">
        <v>1477</v>
      </c>
    </row>
    <row r="1224" spans="5:8">
      <c r="E1224">
        <f t="shared" si="19"/>
        <v>1224</v>
      </c>
      <c r="F1224" t="s">
        <v>4620</v>
      </c>
      <c r="G1224" t="s">
        <v>4621</v>
      </c>
      <c r="H1224" t="s">
        <v>1478</v>
      </c>
    </row>
    <row r="1225" spans="5:8">
      <c r="E1225">
        <f t="shared" si="19"/>
        <v>1225</v>
      </c>
      <c r="F1225" t="s">
        <v>4622</v>
      </c>
      <c r="G1225" t="s">
        <v>4623</v>
      </c>
      <c r="H1225" t="s">
        <v>1479</v>
      </c>
    </row>
    <row r="1226" spans="5:8">
      <c r="E1226">
        <f t="shared" si="19"/>
        <v>1226</v>
      </c>
      <c r="F1226" t="s">
        <v>4624</v>
      </c>
      <c r="G1226" t="s">
        <v>4625</v>
      </c>
      <c r="H1226" t="s">
        <v>1480</v>
      </c>
    </row>
    <row r="1227" spans="5:8">
      <c r="E1227">
        <f t="shared" si="19"/>
        <v>1227</v>
      </c>
      <c r="F1227" t="s">
        <v>4626</v>
      </c>
      <c r="G1227" t="s">
        <v>4627</v>
      </c>
      <c r="H1227" t="s">
        <v>1481</v>
      </c>
    </row>
    <row r="1228" spans="5:8">
      <c r="E1228">
        <f t="shared" si="19"/>
        <v>1228</v>
      </c>
      <c r="F1228" t="s">
        <v>4628</v>
      </c>
      <c r="G1228" t="s">
        <v>4629</v>
      </c>
      <c r="H1228" t="s">
        <v>1482</v>
      </c>
    </row>
    <row r="1229" spans="5:8">
      <c r="E1229">
        <f t="shared" si="19"/>
        <v>1229</v>
      </c>
      <c r="F1229" t="s">
        <v>4630</v>
      </c>
      <c r="G1229" t="s">
        <v>4631</v>
      </c>
      <c r="H1229" t="s">
        <v>1483</v>
      </c>
    </row>
    <row r="1230" spans="5:8">
      <c r="E1230">
        <f t="shared" si="19"/>
        <v>1230</v>
      </c>
      <c r="F1230" t="s">
        <v>4632</v>
      </c>
      <c r="G1230" t="s">
        <v>4633</v>
      </c>
      <c r="H1230" t="s">
        <v>1484</v>
      </c>
    </row>
    <row r="1231" spans="5:8">
      <c r="E1231">
        <f t="shared" si="19"/>
        <v>1231</v>
      </c>
      <c r="F1231" t="s">
        <v>4634</v>
      </c>
      <c r="G1231" t="s">
        <v>4635</v>
      </c>
      <c r="H1231" t="s">
        <v>1485</v>
      </c>
    </row>
    <row r="1232" spans="5:8">
      <c r="E1232">
        <f t="shared" si="19"/>
        <v>1232</v>
      </c>
      <c r="F1232" t="s">
        <v>4636</v>
      </c>
      <c r="G1232" t="s">
        <v>4637</v>
      </c>
      <c r="H1232" t="s">
        <v>1486</v>
      </c>
    </row>
    <row r="1233" spans="5:8">
      <c r="E1233">
        <f t="shared" si="19"/>
        <v>1233</v>
      </c>
      <c r="F1233" t="s">
        <v>4638</v>
      </c>
      <c r="G1233" t="s">
        <v>4639</v>
      </c>
      <c r="H1233" t="s">
        <v>1487</v>
      </c>
    </row>
    <row r="1234" spans="5:8">
      <c r="E1234">
        <f t="shared" si="19"/>
        <v>1234</v>
      </c>
      <c r="F1234" t="s">
        <v>4640</v>
      </c>
      <c r="G1234" t="s">
        <v>4641</v>
      </c>
      <c r="H1234" t="s">
        <v>1488</v>
      </c>
    </row>
    <row r="1235" spans="5:8">
      <c r="E1235">
        <f t="shared" si="19"/>
        <v>1235</v>
      </c>
      <c r="F1235" t="s">
        <v>4642</v>
      </c>
      <c r="G1235" t="s">
        <v>4643</v>
      </c>
      <c r="H1235" t="s">
        <v>1489</v>
      </c>
    </row>
    <row r="1236" spans="5:8">
      <c r="E1236">
        <f t="shared" si="19"/>
        <v>1236</v>
      </c>
      <c r="F1236" t="s">
        <v>4644</v>
      </c>
      <c r="G1236" t="s">
        <v>4645</v>
      </c>
      <c r="H1236" t="s">
        <v>1490</v>
      </c>
    </row>
    <row r="1237" spans="5:8">
      <c r="E1237">
        <f t="shared" si="19"/>
        <v>1237</v>
      </c>
      <c r="F1237" t="s">
        <v>4646</v>
      </c>
      <c r="G1237" t="s">
        <v>4647</v>
      </c>
      <c r="H1237" t="s">
        <v>1491</v>
      </c>
    </row>
    <row r="1238" spans="5:8">
      <c r="E1238">
        <f t="shared" si="19"/>
        <v>1238</v>
      </c>
      <c r="F1238" t="s">
        <v>4648</v>
      </c>
      <c r="G1238" t="s">
        <v>4649</v>
      </c>
      <c r="H1238" t="s">
        <v>1492</v>
      </c>
    </row>
    <row r="1239" spans="5:8">
      <c r="E1239">
        <f t="shared" si="19"/>
        <v>1239</v>
      </c>
      <c r="F1239" t="s">
        <v>4650</v>
      </c>
      <c r="G1239" t="s">
        <v>4651</v>
      </c>
      <c r="H1239" t="s">
        <v>1493</v>
      </c>
    </row>
    <row r="1240" spans="5:8">
      <c r="E1240">
        <f t="shared" si="19"/>
        <v>1240</v>
      </c>
      <c r="F1240" t="s">
        <v>4652</v>
      </c>
      <c r="G1240" t="s">
        <v>4653</v>
      </c>
      <c r="H1240" t="s">
        <v>1494</v>
      </c>
    </row>
    <row r="1241" spans="5:8">
      <c r="E1241">
        <f t="shared" si="19"/>
        <v>1241</v>
      </c>
      <c r="F1241" t="s">
        <v>4654</v>
      </c>
      <c r="G1241" t="s">
        <v>4655</v>
      </c>
      <c r="H1241" t="s">
        <v>1495</v>
      </c>
    </row>
    <row r="1242" spans="5:8">
      <c r="E1242">
        <f t="shared" si="19"/>
        <v>1242</v>
      </c>
      <c r="F1242" t="s">
        <v>4656</v>
      </c>
      <c r="G1242" t="s">
        <v>4657</v>
      </c>
      <c r="H1242" t="s">
        <v>1496</v>
      </c>
    </row>
    <row r="1243" spans="5:8">
      <c r="E1243">
        <f t="shared" si="19"/>
        <v>1243</v>
      </c>
      <c r="F1243" t="s">
        <v>4658</v>
      </c>
      <c r="G1243" t="s">
        <v>4659</v>
      </c>
      <c r="H1243" t="s">
        <v>1497</v>
      </c>
    </row>
    <row r="1244" spans="5:8">
      <c r="E1244">
        <f t="shared" si="19"/>
        <v>1244</v>
      </c>
      <c r="F1244" t="s">
        <v>4660</v>
      </c>
      <c r="G1244" t="s">
        <v>4661</v>
      </c>
      <c r="H1244" t="s">
        <v>1498</v>
      </c>
    </row>
    <row r="1245" spans="5:8">
      <c r="E1245">
        <f t="shared" si="19"/>
        <v>1245</v>
      </c>
      <c r="F1245" t="s">
        <v>4662</v>
      </c>
      <c r="G1245" t="s">
        <v>4663</v>
      </c>
      <c r="H1245" t="s">
        <v>1499</v>
      </c>
    </row>
    <row r="1246" spans="5:8">
      <c r="E1246">
        <f t="shared" si="19"/>
        <v>1246</v>
      </c>
      <c r="F1246" t="s">
        <v>4664</v>
      </c>
      <c r="G1246" t="s">
        <v>4665</v>
      </c>
      <c r="H1246" t="s">
        <v>1500</v>
      </c>
    </row>
    <row r="1247" spans="5:8">
      <c r="E1247">
        <f t="shared" si="19"/>
        <v>1247</v>
      </c>
      <c r="F1247" t="s">
        <v>4666</v>
      </c>
      <c r="G1247" t="s">
        <v>4667</v>
      </c>
      <c r="H1247" t="s">
        <v>1501</v>
      </c>
    </row>
    <row r="1248" spans="5:8">
      <c r="E1248">
        <f t="shared" si="19"/>
        <v>1248</v>
      </c>
      <c r="F1248" t="s">
        <v>4668</v>
      </c>
      <c r="G1248" t="s">
        <v>4669</v>
      </c>
      <c r="H1248" t="s">
        <v>1502</v>
      </c>
    </row>
    <row r="1249" spans="5:8">
      <c r="E1249">
        <f t="shared" si="19"/>
        <v>1249</v>
      </c>
      <c r="F1249" t="s">
        <v>4670</v>
      </c>
      <c r="G1249" t="s">
        <v>4671</v>
      </c>
      <c r="H1249" t="s">
        <v>1503</v>
      </c>
    </row>
    <row r="1250" spans="5:8">
      <c r="E1250">
        <f t="shared" si="19"/>
        <v>1250</v>
      </c>
      <c r="F1250" t="s">
        <v>4672</v>
      </c>
      <c r="G1250" t="s">
        <v>4673</v>
      </c>
      <c r="H1250" t="s">
        <v>1504</v>
      </c>
    </row>
    <row r="1251" spans="5:8">
      <c r="E1251">
        <f t="shared" si="19"/>
        <v>1251</v>
      </c>
      <c r="F1251" t="s">
        <v>4674</v>
      </c>
      <c r="G1251" t="s">
        <v>4675</v>
      </c>
      <c r="H1251" t="s">
        <v>1505</v>
      </c>
    </row>
    <row r="1252" spans="5:8">
      <c r="E1252">
        <f t="shared" si="19"/>
        <v>1252</v>
      </c>
      <c r="F1252" t="s">
        <v>4676</v>
      </c>
      <c r="G1252" t="s">
        <v>4677</v>
      </c>
      <c r="H1252" t="s">
        <v>1506</v>
      </c>
    </row>
    <row r="1253" spans="5:8">
      <c r="E1253">
        <f t="shared" si="19"/>
        <v>1253</v>
      </c>
      <c r="F1253" t="s">
        <v>4678</v>
      </c>
      <c r="G1253" t="s">
        <v>4679</v>
      </c>
      <c r="H1253" t="s">
        <v>1507</v>
      </c>
    </row>
    <row r="1254" spans="5:8">
      <c r="E1254">
        <f t="shared" si="19"/>
        <v>1254</v>
      </c>
      <c r="F1254" t="s">
        <v>4680</v>
      </c>
      <c r="G1254" t="s">
        <v>4681</v>
      </c>
      <c r="H1254" t="s">
        <v>1508</v>
      </c>
    </row>
    <row r="1255" spans="5:8">
      <c r="E1255">
        <f t="shared" si="19"/>
        <v>1255</v>
      </c>
      <c r="F1255" t="s">
        <v>4682</v>
      </c>
      <c r="G1255" t="s">
        <v>4683</v>
      </c>
      <c r="H1255" t="s">
        <v>1509</v>
      </c>
    </row>
    <row r="1256" spans="5:8">
      <c r="E1256">
        <f t="shared" si="19"/>
        <v>1256</v>
      </c>
      <c r="F1256" t="s">
        <v>4684</v>
      </c>
      <c r="G1256" t="s">
        <v>4685</v>
      </c>
      <c r="H1256" t="s">
        <v>1510</v>
      </c>
    </row>
    <row r="1257" spans="5:8">
      <c r="E1257">
        <f t="shared" si="19"/>
        <v>1257</v>
      </c>
      <c r="F1257" t="s">
        <v>4686</v>
      </c>
      <c r="G1257" t="s">
        <v>4687</v>
      </c>
      <c r="H1257" t="s">
        <v>1511</v>
      </c>
    </row>
    <row r="1258" spans="5:8">
      <c r="E1258">
        <f t="shared" si="19"/>
        <v>1258</v>
      </c>
      <c r="F1258" t="s">
        <v>4688</v>
      </c>
      <c r="G1258" t="s">
        <v>4689</v>
      </c>
      <c r="H1258" t="s">
        <v>1512</v>
      </c>
    </row>
    <row r="1259" spans="5:8">
      <c r="E1259">
        <f t="shared" si="19"/>
        <v>1259</v>
      </c>
      <c r="F1259" t="s">
        <v>4690</v>
      </c>
      <c r="G1259" t="s">
        <v>4691</v>
      </c>
      <c r="H1259" t="s">
        <v>1513</v>
      </c>
    </row>
    <row r="1260" spans="5:8">
      <c r="E1260">
        <f t="shared" si="19"/>
        <v>1260</v>
      </c>
      <c r="F1260" t="s">
        <v>4692</v>
      </c>
      <c r="G1260" t="s">
        <v>4693</v>
      </c>
      <c r="H1260" t="s">
        <v>1514</v>
      </c>
    </row>
    <row r="1261" spans="5:8">
      <c r="E1261">
        <f t="shared" si="19"/>
        <v>1261</v>
      </c>
      <c r="F1261" t="s">
        <v>4694</v>
      </c>
      <c r="G1261" t="s">
        <v>4695</v>
      </c>
      <c r="H1261" t="s">
        <v>1515</v>
      </c>
    </row>
    <row r="1262" spans="5:8">
      <c r="E1262">
        <f t="shared" si="19"/>
        <v>1262</v>
      </c>
      <c r="F1262" t="s">
        <v>4696</v>
      </c>
      <c r="G1262" t="s">
        <v>4697</v>
      </c>
      <c r="H1262" t="s">
        <v>1516</v>
      </c>
    </row>
    <row r="1263" spans="5:8">
      <c r="E1263">
        <f t="shared" si="19"/>
        <v>1263</v>
      </c>
      <c r="F1263" t="s">
        <v>4698</v>
      </c>
      <c r="G1263" t="s">
        <v>4699</v>
      </c>
      <c r="H1263" t="s">
        <v>1517</v>
      </c>
    </row>
    <row r="1264" spans="5:8">
      <c r="E1264">
        <f t="shared" si="19"/>
        <v>1264</v>
      </c>
      <c r="F1264" t="s">
        <v>4700</v>
      </c>
      <c r="G1264" t="s">
        <v>4701</v>
      </c>
      <c r="H1264" t="s">
        <v>1518</v>
      </c>
    </row>
    <row r="1265" spans="5:8">
      <c r="E1265">
        <f t="shared" si="19"/>
        <v>1265</v>
      </c>
      <c r="F1265" t="s">
        <v>4702</v>
      </c>
      <c r="G1265" t="s">
        <v>4703</v>
      </c>
      <c r="H1265" t="s">
        <v>1519</v>
      </c>
    </row>
    <row r="1266" spans="5:8">
      <c r="E1266">
        <f t="shared" si="19"/>
        <v>1266</v>
      </c>
      <c r="F1266" t="s">
        <v>4704</v>
      </c>
      <c r="G1266" t="s">
        <v>4705</v>
      </c>
      <c r="H1266" t="s">
        <v>1520</v>
      </c>
    </row>
    <row r="1267" spans="5:8">
      <c r="E1267">
        <f t="shared" si="19"/>
        <v>1267</v>
      </c>
      <c r="F1267" t="s">
        <v>4706</v>
      </c>
      <c r="G1267" t="s">
        <v>4707</v>
      </c>
      <c r="H1267" t="s">
        <v>1521</v>
      </c>
    </row>
    <row r="1268" spans="5:8">
      <c r="E1268">
        <f t="shared" si="19"/>
        <v>1268</v>
      </c>
      <c r="F1268" t="s">
        <v>4708</v>
      </c>
      <c r="G1268" t="s">
        <v>4709</v>
      </c>
      <c r="H1268" t="s">
        <v>1522</v>
      </c>
    </row>
    <row r="1269" spans="5:8">
      <c r="E1269">
        <f t="shared" si="19"/>
        <v>1269</v>
      </c>
      <c r="F1269" t="s">
        <v>4710</v>
      </c>
      <c r="G1269" t="s">
        <v>4711</v>
      </c>
      <c r="H1269" t="s">
        <v>1523</v>
      </c>
    </row>
    <row r="1270" spans="5:8">
      <c r="E1270">
        <f t="shared" si="19"/>
        <v>1270</v>
      </c>
      <c r="F1270" t="s">
        <v>4712</v>
      </c>
      <c r="G1270" t="s">
        <v>4713</v>
      </c>
      <c r="H1270" t="s">
        <v>1524</v>
      </c>
    </row>
    <row r="1271" spans="5:8">
      <c r="E1271">
        <f t="shared" si="19"/>
        <v>1271</v>
      </c>
      <c r="F1271" t="s">
        <v>4714</v>
      </c>
      <c r="G1271" t="s">
        <v>4715</v>
      </c>
      <c r="H1271" t="s">
        <v>1525</v>
      </c>
    </row>
    <row r="1272" spans="5:8">
      <c r="E1272">
        <f t="shared" si="19"/>
        <v>1272</v>
      </c>
      <c r="F1272" t="s">
        <v>4716</v>
      </c>
      <c r="G1272" t="s">
        <v>4717</v>
      </c>
      <c r="H1272" t="s">
        <v>1526</v>
      </c>
    </row>
    <row r="1273" spans="5:8">
      <c r="E1273">
        <f t="shared" si="19"/>
        <v>1273</v>
      </c>
      <c r="F1273" t="s">
        <v>4718</v>
      </c>
      <c r="G1273" t="s">
        <v>4719</v>
      </c>
      <c r="H1273" t="s">
        <v>1527</v>
      </c>
    </row>
    <row r="1274" spans="5:8">
      <c r="E1274">
        <f t="shared" si="19"/>
        <v>1274</v>
      </c>
      <c r="F1274" t="s">
        <v>4720</v>
      </c>
      <c r="G1274" t="s">
        <v>4721</v>
      </c>
      <c r="H1274" t="s">
        <v>1528</v>
      </c>
    </row>
    <row r="1275" spans="5:8">
      <c r="E1275">
        <f t="shared" si="19"/>
        <v>1275</v>
      </c>
      <c r="F1275" t="s">
        <v>4722</v>
      </c>
      <c r="G1275" t="s">
        <v>4723</v>
      </c>
      <c r="H1275" t="s">
        <v>1529</v>
      </c>
    </row>
    <row r="1276" spans="5:8">
      <c r="E1276">
        <f t="shared" si="19"/>
        <v>1276</v>
      </c>
      <c r="F1276" t="s">
        <v>4724</v>
      </c>
      <c r="G1276" t="s">
        <v>4725</v>
      </c>
      <c r="H1276" t="s">
        <v>1530</v>
      </c>
    </row>
    <row r="1277" spans="5:8">
      <c r="E1277">
        <f t="shared" si="19"/>
        <v>1277</v>
      </c>
      <c r="F1277" t="s">
        <v>4726</v>
      </c>
      <c r="G1277" t="s">
        <v>4727</v>
      </c>
      <c r="H1277" t="s">
        <v>1531</v>
      </c>
    </row>
    <row r="1278" spans="5:8">
      <c r="E1278">
        <f t="shared" si="19"/>
        <v>1278</v>
      </c>
      <c r="F1278" t="s">
        <v>4728</v>
      </c>
      <c r="G1278" t="s">
        <v>4729</v>
      </c>
      <c r="H1278" t="s">
        <v>1532</v>
      </c>
    </row>
    <row r="1279" spans="5:8">
      <c r="E1279">
        <f t="shared" si="19"/>
        <v>1279</v>
      </c>
      <c r="F1279" t="s">
        <v>4730</v>
      </c>
      <c r="G1279" t="s">
        <v>4731</v>
      </c>
      <c r="H1279" t="s">
        <v>1533</v>
      </c>
    </row>
    <row r="1280" spans="5:8">
      <c r="E1280">
        <f t="shared" si="19"/>
        <v>1280</v>
      </c>
      <c r="F1280" t="s">
        <v>4732</v>
      </c>
      <c r="G1280" t="s">
        <v>4733</v>
      </c>
      <c r="H1280" t="s">
        <v>1534</v>
      </c>
    </row>
    <row r="1281" spans="5:8">
      <c r="E1281">
        <f t="shared" si="19"/>
        <v>1281</v>
      </c>
      <c r="F1281" t="s">
        <v>2235</v>
      </c>
      <c r="G1281" t="s">
        <v>2234</v>
      </c>
      <c r="H1281" t="s">
        <v>1535</v>
      </c>
    </row>
    <row r="1282" spans="5:8">
      <c r="E1282">
        <f t="shared" si="19"/>
        <v>1282</v>
      </c>
      <c r="F1282" t="s">
        <v>2738</v>
      </c>
      <c r="G1282" t="s">
        <v>2737</v>
      </c>
      <c r="H1282" t="s">
        <v>1536</v>
      </c>
    </row>
    <row r="1283" spans="5:8">
      <c r="E1283">
        <f t="shared" si="19"/>
        <v>1283</v>
      </c>
      <c r="F1283" t="s">
        <v>3239</v>
      </c>
      <c r="G1283" t="s">
        <v>3238</v>
      </c>
      <c r="H1283" t="s">
        <v>1537</v>
      </c>
    </row>
    <row r="1284" spans="5:8">
      <c r="E1284">
        <f t="shared" ref="E1284:E1347" si="20">E1283+1</f>
        <v>1284</v>
      </c>
      <c r="F1284" t="s">
        <v>3731</v>
      </c>
      <c r="G1284" t="s">
        <v>3730</v>
      </c>
      <c r="H1284" t="s">
        <v>1538</v>
      </c>
    </row>
    <row r="1285" spans="5:8">
      <c r="E1285">
        <f t="shared" si="20"/>
        <v>1285</v>
      </c>
      <c r="F1285" t="s">
        <v>4234</v>
      </c>
      <c r="G1285" t="s">
        <v>4233</v>
      </c>
      <c r="H1285" t="s">
        <v>1539</v>
      </c>
    </row>
    <row r="1286" spans="5:8">
      <c r="E1286">
        <f t="shared" si="20"/>
        <v>1286</v>
      </c>
      <c r="F1286" t="s">
        <v>4734</v>
      </c>
      <c r="G1286" t="s">
        <v>4734</v>
      </c>
      <c r="H1286" t="s">
        <v>1540</v>
      </c>
    </row>
    <row r="1287" spans="5:8">
      <c r="E1287">
        <f t="shared" si="20"/>
        <v>1287</v>
      </c>
      <c r="F1287" t="s">
        <v>4735</v>
      </c>
      <c r="G1287" t="s">
        <v>4736</v>
      </c>
      <c r="H1287" t="s">
        <v>1541</v>
      </c>
    </row>
    <row r="1288" spans="5:8">
      <c r="E1288">
        <f t="shared" si="20"/>
        <v>1288</v>
      </c>
      <c r="F1288" t="s">
        <v>4737</v>
      </c>
      <c r="G1288" t="s">
        <v>4738</v>
      </c>
      <c r="H1288" t="s">
        <v>1542</v>
      </c>
    </row>
    <row r="1289" spans="5:8">
      <c r="E1289">
        <f t="shared" si="20"/>
        <v>1289</v>
      </c>
      <c r="F1289" t="s">
        <v>4739</v>
      </c>
      <c r="G1289" t="s">
        <v>4740</v>
      </c>
      <c r="H1289" t="s">
        <v>1543</v>
      </c>
    </row>
    <row r="1290" spans="5:8">
      <c r="E1290">
        <f t="shared" si="20"/>
        <v>1290</v>
      </c>
      <c r="F1290" t="s">
        <v>4741</v>
      </c>
      <c r="G1290" t="s">
        <v>4742</v>
      </c>
      <c r="H1290" t="s">
        <v>1544</v>
      </c>
    </row>
    <row r="1291" spans="5:8">
      <c r="E1291">
        <f t="shared" si="20"/>
        <v>1291</v>
      </c>
      <c r="F1291" t="s">
        <v>4743</v>
      </c>
      <c r="G1291" t="s">
        <v>4744</v>
      </c>
      <c r="H1291" t="s">
        <v>1545</v>
      </c>
    </row>
    <row r="1292" spans="5:8">
      <c r="E1292">
        <f t="shared" si="20"/>
        <v>1292</v>
      </c>
      <c r="F1292" t="s">
        <v>4745</v>
      </c>
      <c r="G1292" t="s">
        <v>4746</v>
      </c>
      <c r="H1292" t="s">
        <v>1546</v>
      </c>
    </row>
    <row r="1293" spans="5:8">
      <c r="E1293">
        <f t="shared" si="20"/>
        <v>1293</v>
      </c>
      <c r="F1293" t="s">
        <v>4747</v>
      </c>
      <c r="G1293" t="s">
        <v>4748</v>
      </c>
      <c r="H1293" t="s">
        <v>1547</v>
      </c>
    </row>
    <row r="1294" spans="5:8">
      <c r="E1294">
        <f t="shared" si="20"/>
        <v>1294</v>
      </c>
      <c r="F1294" t="s">
        <v>4749</v>
      </c>
      <c r="G1294" t="s">
        <v>4750</v>
      </c>
      <c r="H1294" t="s">
        <v>1548</v>
      </c>
    </row>
    <row r="1295" spans="5:8">
      <c r="E1295">
        <f t="shared" si="20"/>
        <v>1295</v>
      </c>
      <c r="F1295" t="s">
        <v>4751</v>
      </c>
      <c r="G1295" t="s">
        <v>4752</v>
      </c>
      <c r="H1295" t="s">
        <v>1549</v>
      </c>
    </row>
    <row r="1296" spans="5:8">
      <c r="E1296">
        <f t="shared" si="20"/>
        <v>1296</v>
      </c>
      <c r="F1296" t="s">
        <v>4753</v>
      </c>
      <c r="G1296" t="s">
        <v>4754</v>
      </c>
      <c r="H1296" t="s">
        <v>1550</v>
      </c>
    </row>
    <row r="1297" spans="5:8">
      <c r="E1297">
        <f t="shared" si="20"/>
        <v>1297</v>
      </c>
      <c r="F1297" t="s">
        <v>4755</v>
      </c>
      <c r="G1297" t="s">
        <v>4756</v>
      </c>
      <c r="H1297" t="s">
        <v>1551</v>
      </c>
    </row>
    <row r="1298" spans="5:8">
      <c r="E1298">
        <f t="shared" si="20"/>
        <v>1298</v>
      </c>
      <c r="F1298" t="s">
        <v>4757</v>
      </c>
      <c r="G1298" t="s">
        <v>4758</v>
      </c>
      <c r="H1298" t="s">
        <v>1552</v>
      </c>
    </row>
    <row r="1299" spans="5:8">
      <c r="E1299">
        <f t="shared" si="20"/>
        <v>1299</v>
      </c>
      <c r="F1299" t="s">
        <v>4759</v>
      </c>
      <c r="G1299" t="s">
        <v>4760</v>
      </c>
      <c r="H1299" t="s">
        <v>1553</v>
      </c>
    </row>
    <row r="1300" spans="5:8">
      <c r="E1300">
        <f t="shared" si="20"/>
        <v>1300</v>
      </c>
      <c r="F1300" t="s">
        <v>4761</v>
      </c>
      <c r="G1300" t="s">
        <v>4762</v>
      </c>
      <c r="H1300" t="s">
        <v>1554</v>
      </c>
    </row>
    <row r="1301" spans="5:8">
      <c r="E1301">
        <f t="shared" si="20"/>
        <v>1301</v>
      </c>
      <c r="F1301" t="s">
        <v>4763</v>
      </c>
      <c r="G1301" t="s">
        <v>4764</v>
      </c>
      <c r="H1301" t="s">
        <v>1555</v>
      </c>
    </row>
    <row r="1302" spans="5:8">
      <c r="E1302">
        <f t="shared" si="20"/>
        <v>1302</v>
      </c>
      <c r="F1302" t="s">
        <v>4765</v>
      </c>
      <c r="G1302" t="s">
        <v>4766</v>
      </c>
      <c r="H1302" t="s">
        <v>1556</v>
      </c>
    </row>
    <row r="1303" spans="5:8">
      <c r="E1303">
        <f t="shared" si="20"/>
        <v>1303</v>
      </c>
      <c r="F1303" t="s">
        <v>4767</v>
      </c>
      <c r="G1303" t="s">
        <v>4768</v>
      </c>
      <c r="H1303" t="s">
        <v>1557</v>
      </c>
    </row>
    <row r="1304" spans="5:8">
      <c r="E1304">
        <f t="shared" si="20"/>
        <v>1304</v>
      </c>
      <c r="F1304" t="s">
        <v>4769</v>
      </c>
      <c r="G1304" t="s">
        <v>4770</v>
      </c>
      <c r="H1304" t="s">
        <v>1558</v>
      </c>
    </row>
    <row r="1305" spans="5:8">
      <c r="E1305">
        <f t="shared" si="20"/>
        <v>1305</v>
      </c>
      <c r="F1305" t="s">
        <v>4771</v>
      </c>
      <c r="G1305" t="s">
        <v>4772</v>
      </c>
      <c r="H1305" t="s">
        <v>1559</v>
      </c>
    </row>
    <row r="1306" spans="5:8">
      <c r="E1306">
        <f t="shared" si="20"/>
        <v>1306</v>
      </c>
      <c r="F1306" t="s">
        <v>4773</v>
      </c>
      <c r="G1306" t="s">
        <v>4774</v>
      </c>
      <c r="H1306" t="s">
        <v>1560</v>
      </c>
    </row>
    <row r="1307" spans="5:8">
      <c r="E1307">
        <f t="shared" si="20"/>
        <v>1307</v>
      </c>
      <c r="F1307" t="s">
        <v>4775</v>
      </c>
      <c r="G1307" t="s">
        <v>4776</v>
      </c>
      <c r="H1307" t="s">
        <v>1561</v>
      </c>
    </row>
    <row r="1308" spans="5:8">
      <c r="E1308">
        <f t="shared" si="20"/>
        <v>1308</v>
      </c>
      <c r="F1308" t="s">
        <v>4777</v>
      </c>
      <c r="G1308" t="s">
        <v>4778</v>
      </c>
      <c r="H1308" t="s">
        <v>1562</v>
      </c>
    </row>
    <row r="1309" spans="5:8">
      <c r="E1309">
        <f t="shared" si="20"/>
        <v>1309</v>
      </c>
      <c r="F1309" t="s">
        <v>4779</v>
      </c>
      <c r="G1309" t="s">
        <v>4780</v>
      </c>
      <c r="H1309" t="s">
        <v>1563</v>
      </c>
    </row>
    <row r="1310" spans="5:8">
      <c r="E1310">
        <f t="shared" si="20"/>
        <v>1310</v>
      </c>
      <c r="F1310" t="s">
        <v>4781</v>
      </c>
      <c r="G1310" t="s">
        <v>4782</v>
      </c>
      <c r="H1310" t="s">
        <v>1564</v>
      </c>
    </row>
    <row r="1311" spans="5:8">
      <c r="E1311">
        <f t="shared" si="20"/>
        <v>1311</v>
      </c>
      <c r="F1311" t="s">
        <v>4783</v>
      </c>
      <c r="G1311" t="s">
        <v>4784</v>
      </c>
      <c r="H1311" t="s">
        <v>1565</v>
      </c>
    </row>
    <row r="1312" spans="5:8">
      <c r="E1312">
        <f t="shared" si="20"/>
        <v>1312</v>
      </c>
      <c r="F1312" t="s">
        <v>4785</v>
      </c>
      <c r="G1312" t="s">
        <v>4786</v>
      </c>
      <c r="H1312" t="s">
        <v>1566</v>
      </c>
    </row>
    <row r="1313" spans="5:8">
      <c r="E1313">
        <f t="shared" si="20"/>
        <v>1313</v>
      </c>
      <c r="F1313" t="s">
        <v>4787</v>
      </c>
      <c r="G1313" t="s">
        <v>4788</v>
      </c>
      <c r="H1313" t="s">
        <v>1567</v>
      </c>
    </row>
    <row r="1314" spans="5:8">
      <c r="E1314">
        <f t="shared" si="20"/>
        <v>1314</v>
      </c>
      <c r="F1314" t="s">
        <v>4789</v>
      </c>
      <c r="G1314" t="s">
        <v>4790</v>
      </c>
      <c r="H1314" t="s">
        <v>1568</v>
      </c>
    </row>
    <row r="1315" spans="5:8">
      <c r="E1315">
        <f t="shared" si="20"/>
        <v>1315</v>
      </c>
      <c r="F1315" t="s">
        <v>4791</v>
      </c>
      <c r="G1315" t="s">
        <v>4792</v>
      </c>
      <c r="H1315" t="s">
        <v>1569</v>
      </c>
    </row>
    <row r="1316" spans="5:8">
      <c r="E1316">
        <f t="shared" si="20"/>
        <v>1316</v>
      </c>
      <c r="F1316" t="s">
        <v>4793</v>
      </c>
      <c r="G1316" t="s">
        <v>4794</v>
      </c>
      <c r="H1316" t="s">
        <v>1570</v>
      </c>
    </row>
    <row r="1317" spans="5:8">
      <c r="E1317">
        <f t="shared" si="20"/>
        <v>1317</v>
      </c>
      <c r="F1317" t="s">
        <v>4795</v>
      </c>
      <c r="G1317" t="s">
        <v>4796</v>
      </c>
      <c r="H1317" t="s">
        <v>1571</v>
      </c>
    </row>
    <row r="1318" spans="5:8">
      <c r="E1318">
        <f t="shared" si="20"/>
        <v>1318</v>
      </c>
      <c r="F1318" t="s">
        <v>4797</v>
      </c>
      <c r="G1318" t="s">
        <v>4798</v>
      </c>
      <c r="H1318" t="s">
        <v>1572</v>
      </c>
    </row>
    <row r="1319" spans="5:8">
      <c r="E1319">
        <f t="shared" si="20"/>
        <v>1319</v>
      </c>
      <c r="F1319" t="s">
        <v>4799</v>
      </c>
      <c r="G1319" t="s">
        <v>4800</v>
      </c>
      <c r="H1319" t="s">
        <v>1573</v>
      </c>
    </row>
    <row r="1320" spans="5:8">
      <c r="E1320">
        <f t="shared" si="20"/>
        <v>1320</v>
      </c>
      <c r="F1320" t="s">
        <v>4801</v>
      </c>
      <c r="G1320" t="s">
        <v>4802</v>
      </c>
      <c r="H1320" t="s">
        <v>1574</v>
      </c>
    </row>
    <row r="1321" spans="5:8">
      <c r="E1321">
        <f t="shared" si="20"/>
        <v>1321</v>
      </c>
      <c r="F1321" t="s">
        <v>4803</v>
      </c>
      <c r="G1321" t="s">
        <v>4804</v>
      </c>
      <c r="H1321" t="s">
        <v>1575</v>
      </c>
    </row>
    <row r="1322" spans="5:8">
      <c r="E1322">
        <f t="shared" si="20"/>
        <v>1322</v>
      </c>
      <c r="F1322" t="s">
        <v>4805</v>
      </c>
      <c r="G1322" t="s">
        <v>4806</v>
      </c>
      <c r="H1322" t="s">
        <v>1576</v>
      </c>
    </row>
    <row r="1323" spans="5:8">
      <c r="E1323">
        <f t="shared" si="20"/>
        <v>1323</v>
      </c>
      <c r="F1323" t="s">
        <v>4807</v>
      </c>
      <c r="G1323" t="s">
        <v>4808</v>
      </c>
      <c r="H1323" t="s">
        <v>1577</v>
      </c>
    </row>
    <row r="1324" spans="5:8">
      <c r="E1324">
        <f t="shared" si="20"/>
        <v>1324</v>
      </c>
      <c r="F1324" t="s">
        <v>4809</v>
      </c>
      <c r="G1324" t="s">
        <v>4810</v>
      </c>
      <c r="H1324" t="s">
        <v>1578</v>
      </c>
    </row>
    <row r="1325" spans="5:8">
      <c r="E1325">
        <f t="shared" si="20"/>
        <v>1325</v>
      </c>
      <c r="F1325" t="s">
        <v>4811</v>
      </c>
      <c r="G1325" t="s">
        <v>4812</v>
      </c>
      <c r="H1325" t="s">
        <v>1579</v>
      </c>
    </row>
    <row r="1326" spans="5:8">
      <c r="E1326">
        <f t="shared" si="20"/>
        <v>1326</v>
      </c>
      <c r="F1326" t="s">
        <v>4813</v>
      </c>
      <c r="G1326" t="s">
        <v>4814</v>
      </c>
      <c r="H1326" t="s">
        <v>1580</v>
      </c>
    </row>
    <row r="1327" spans="5:8">
      <c r="E1327">
        <f t="shared" si="20"/>
        <v>1327</v>
      </c>
      <c r="F1327" t="s">
        <v>4815</v>
      </c>
      <c r="G1327" t="s">
        <v>4816</v>
      </c>
      <c r="H1327" t="s">
        <v>1581</v>
      </c>
    </row>
    <row r="1328" spans="5:8">
      <c r="E1328">
        <f t="shared" si="20"/>
        <v>1328</v>
      </c>
      <c r="F1328" t="s">
        <v>4817</v>
      </c>
      <c r="G1328" t="s">
        <v>4818</v>
      </c>
      <c r="H1328" t="s">
        <v>1582</v>
      </c>
    </row>
    <row r="1329" spans="5:8">
      <c r="E1329">
        <f t="shared" si="20"/>
        <v>1329</v>
      </c>
      <c r="F1329" t="s">
        <v>4819</v>
      </c>
      <c r="G1329" t="s">
        <v>4820</v>
      </c>
      <c r="H1329" t="s">
        <v>1583</v>
      </c>
    </row>
    <row r="1330" spans="5:8">
      <c r="E1330">
        <f t="shared" si="20"/>
        <v>1330</v>
      </c>
      <c r="F1330" t="s">
        <v>4821</v>
      </c>
      <c r="G1330" t="s">
        <v>4822</v>
      </c>
      <c r="H1330" t="s">
        <v>1584</v>
      </c>
    </row>
    <row r="1331" spans="5:8">
      <c r="E1331">
        <f t="shared" si="20"/>
        <v>1331</v>
      </c>
      <c r="F1331" t="s">
        <v>4823</v>
      </c>
      <c r="G1331" t="s">
        <v>4824</v>
      </c>
      <c r="H1331" t="s">
        <v>1585</v>
      </c>
    </row>
    <row r="1332" spans="5:8">
      <c r="E1332">
        <f t="shared" si="20"/>
        <v>1332</v>
      </c>
      <c r="F1332" t="s">
        <v>4825</v>
      </c>
      <c r="G1332" t="s">
        <v>4826</v>
      </c>
      <c r="H1332" t="s">
        <v>1586</v>
      </c>
    </row>
    <row r="1333" spans="5:8">
      <c r="E1333">
        <f t="shared" si="20"/>
        <v>1333</v>
      </c>
      <c r="F1333" t="s">
        <v>4827</v>
      </c>
      <c r="G1333" t="s">
        <v>4828</v>
      </c>
      <c r="H1333" t="s">
        <v>1587</v>
      </c>
    </row>
    <row r="1334" spans="5:8">
      <c r="E1334">
        <f t="shared" si="20"/>
        <v>1334</v>
      </c>
      <c r="F1334" t="s">
        <v>4829</v>
      </c>
      <c r="G1334" t="s">
        <v>4830</v>
      </c>
      <c r="H1334" t="s">
        <v>1588</v>
      </c>
    </row>
    <row r="1335" spans="5:8">
      <c r="E1335">
        <f t="shared" si="20"/>
        <v>1335</v>
      </c>
      <c r="F1335" t="s">
        <v>4831</v>
      </c>
      <c r="G1335" t="s">
        <v>4832</v>
      </c>
      <c r="H1335" t="s">
        <v>1589</v>
      </c>
    </row>
    <row r="1336" spans="5:8">
      <c r="E1336">
        <f t="shared" si="20"/>
        <v>1336</v>
      </c>
      <c r="F1336" t="s">
        <v>4833</v>
      </c>
      <c r="G1336" t="s">
        <v>4834</v>
      </c>
      <c r="H1336" t="s">
        <v>1590</v>
      </c>
    </row>
    <row r="1337" spans="5:8">
      <c r="E1337">
        <f t="shared" si="20"/>
        <v>1337</v>
      </c>
      <c r="F1337" t="s">
        <v>4835</v>
      </c>
      <c r="G1337" t="s">
        <v>4836</v>
      </c>
      <c r="H1337" t="s">
        <v>1591</v>
      </c>
    </row>
    <row r="1338" spans="5:8">
      <c r="E1338">
        <f t="shared" si="20"/>
        <v>1338</v>
      </c>
      <c r="F1338" t="s">
        <v>4837</v>
      </c>
      <c r="G1338" t="s">
        <v>4838</v>
      </c>
      <c r="H1338" t="s">
        <v>1592</v>
      </c>
    </row>
    <row r="1339" spans="5:8">
      <c r="E1339">
        <f t="shared" si="20"/>
        <v>1339</v>
      </c>
      <c r="F1339" t="s">
        <v>4839</v>
      </c>
      <c r="G1339" t="s">
        <v>4840</v>
      </c>
      <c r="H1339" t="s">
        <v>1593</v>
      </c>
    </row>
    <row r="1340" spans="5:8">
      <c r="E1340">
        <f t="shared" si="20"/>
        <v>1340</v>
      </c>
      <c r="F1340" t="s">
        <v>4841</v>
      </c>
      <c r="G1340" t="s">
        <v>4842</v>
      </c>
      <c r="H1340" t="s">
        <v>1594</v>
      </c>
    </row>
    <row r="1341" spans="5:8">
      <c r="E1341">
        <f t="shared" si="20"/>
        <v>1341</v>
      </c>
      <c r="F1341" t="s">
        <v>4843</v>
      </c>
      <c r="G1341" t="s">
        <v>4844</v>
      </c>
      <c r="H1341" t="s">
        <v>1595</v>
      </c>
    </row>
    <row r="1342" spans="5:8">
      <c r="E1342">
        <f t="shared" si="20"/>
        <v>1342</v>
      </c>
      <c r="F1342" t="s">
        <v>4845</v>
      </c>
      <c r="G1342" t="s">
        <v>4846</v>
      </c>
      <c r="H1342" t="s">
        <v>1596</v>
      </c>
    </row>
    <row r="1343" spans="5:8">
      <c r="E1343">
        <f t="shared" si="20"/>
        <v>1343</v>
      </c>
      <c r="F1343" t="s">
        <v>4847</v>
      </c>
      <c r="G1343" t="s">
        <v>4848</v>
      </c>
      <c r="H1343" t="s">
        <v>1597</v>
      </c>
    </row>
    <row r="1344" spans="5:8">
      <c r="E1344">
        <f t="shared" si="20"/>
        <v>1344</v>
      </c>
      <c r="F1344" t="s">
        <v>4849</v>
      </c>
      <c r="G1344" t="s">
        <v>4850</v>
      </c>
      <c r="H1344" t="s">
        <v>1598</v>
      </c>
    </row>
    <row r="1345" spans="5:8">
      <c r="E1345">
        <f t="shared" si="20"/>
        <v>1345</v>
      </c>
      <c r="F1345" t="s">
        <v>4851</v>
      </c>
      <c r="G1345" t="s">
        <v>4852</v>
      </c>
      <c r="H1345" t="s">
        <v>1599</v>
      </c>
    </row>
    <row r="1346" spans="5:8">
      <c r="E1346">
        <f t="shared" si="20"/>
        <v>1346</v>
      </c>
      <c r="F1346" t="s">
        <v>4853</v>
      </c>
      <c r="G1346" t="s">
        <v>4854</v>
      </c>
      <c r="H1346" t="s">
        <v>1600</v>
      </c>
    </row>
    <row r="1347" spans="5:8">
      <c r="E1347">
        <f t="shared" si="20"/>
        <v>1347</v>
      </c>
      <c r="F1347" t="s">
        <v>4855</v>
      </c>
      <c r="G1347" t="s">
        <v>4856</v>
      </c>
      <c r="H1347" t="s">
        <v>1601</v>
      </c>
    </row>
    <row r="1348" spans="5:8">
      <c r="E1348">
        <f t="shared" ref="E1348:E1411" si="21">E1347+1</f>
        <v>1348</v>
      </c>
      <c r="F1348" t="s">
        <v>4857</v>
      </c>
      <c r="G1348" t="s">
        <v>4858</v>
      </c>
      <c r="H1348" t="s">
        <v>1602</v>
      </c>
    </row>
    <row r="1349" spans="5:8">
      <c r="E1349">
        <f t="shared" si="21"/>
        <v>1349</v>
      </c>
      <c r="F1349" t="s">
        <v>4859</v>
      </c>
      <c r="G1349" t="s">
        <v>4860</v>
      </c>
      <c r="H1349" t="s">
        <v>1603</v>
      </c>
    </row>
    <row r="1350" spans="5:8">
      <c r="E1350">
        <f t="shared" si="21"/>
        <v>1350</v>
      </c>
      <c r="F1350" t="s">
        <v>4861</v>
      </c>
      <c r="G1350" t="s">
        <v>4862</v>
      </c>
      <c r="H1350" t="s">
        <v>1604</v>
      </c>
    </row>
    <row r="1351" spans="5:8">
      <c r="E1351">
        <f t="shared" si="21"/>
        <v>1351</v>
      </c>
      <c r="F1351" t="s">
        <v>4863</v>
      </c>
      <c r="G1351" t="s">
        <v>4864</v>
      </c>
      <c r="H1351" t="s">
        <v>1605</v>
      </c>
    </row>
    <row r="1352" spans="5:8">
      <c r="E1352">
        <f t="shared" si="21"/>
        <v>1352</v>
      </c>
      <c r="F1352" t="s">
        <v>4865</v>
      </c>
      <c r="G1352" t="s">
        <v>4866</v>
      </c>
      <c r="H1352" t="s">
        <v>1606</v>
      </c>
    </row>
    <row r="1353" spans="5:8">
      <c r="E1353">
        <f t="shared" si="21"/>
        <v>1353</v>
      </c>
      <c r="F1353" t="s">
        <v>4867</v>
      </c>
      <c r="G1353" t="s">
        <v>4868</v>
      </c>
      <c r="H1353" t="s">
        <v>1607</v>
      </c>
    </row>
    <row r="1354" spans="5:8">
      <c r="E1354">
        <f t="shared" si="21"/>
        <v>1354</v>
      </c>
      <c r="F1354" t="s">
        <v>4869</v>
      </c>
      <c r="G1354" t="s">
        <v>4870</v>
      </c>
      <c r="H1354" t="s">
        <v>1608</v>
      </c>
    </row>
    <row r="1355" spans="5:8">
      <c r="E1355">
        <f t="shared" si="21"/>
        <v>1355</v>
      </c>
      <c r="F1355" t="s">
        <v>4871</v>
      </c>
      <c r="G1355" t="s">
        <v>4872</v>
      </c>
      <c r="H1355" t="s">
        <v>1609</v>
      </c>
    </row>
    <row r="1356" spans="5:8">
      <c r="E1356">
        <f t="shared" si="21"/>
        <v>1356</v>
      </c>
      <c r="F1356" t="s">
        <v>4873</v>
      </c>
      <c r="G1356" t="s">
        <v>4874</v>
      </c>
      <c r="H1356" t="s">
        <v>1610</v>
      </c>
    </row>
    <row r="1357" spans="5:8">
      <c r="E1357">
        <f t="shared" si="21"/>
        <v>1357</v>
      </c>
      <c r="F1357" t="s">
        <v>4875</v>
      </c>
      <c r="G1357" t="s">
        <v>4876</v>
      </c>
      <c r="H1357" t="s">
        <v>1611</v>
      </c>
    </row>
    <row r="1358" spans="5:8">
      <c r="E1358">
        <f t="shared" si="21"/>
        <v>1358</v>
      </c>
      <c r="F1358" t="s">
        <v>4877</v>
      </c>
      <c r="G1358" t="s">
        <v>4878</v>
      </c>
      <c r="H1358" t="s">
        <v>1612</v>
      </c>
    </row>
    <row r="1359" spans="5:8">
      <c r="E1359">
        <f t="shared" si="21"/>
        <v>1359</v>
      </c>
      <c r="F1359" t="s">
        <v>4879</v>
      </c>
      <c r="G1359" t="s">
        <v>4880</v>
      </c>
      <c r="H1359" t="s">
        <v>1613</v>
      </c>
    </row>
    <row r="1360" spans="5:8">
      <c r="E1360">
        <f t="shared" si="21"/>
        <v>1360</v>
      </c>
      <c r="F1360" t="s">
        <v>4881</v>
      </c>
      <c r="G1360" t="s">
        <v>4882</v>
      </c>
      <c r="H1360" t="s">
        <v>1614</v>
      </c>
    </row>
    <row r="1361" spans="5:8">
      <c r="E1361">
        <f t="shared" si="21"/>
        <v>1361</v>
      </c>
      <c r="F1361" t="s">
        <v>4883</v>
      </c>
      <c r="G1361" t="s">
        <v>4884</v>
      </c>
      <c r="H1361" t="s">
        <v>1615</v>
      </c>
    </row>
    <row r="1362" spans="5:8">
      <c r="E1362">
        <f t="shared" si="21"/>
        <v>1362</v>
      </c>
      <c r="F1362" t="s">
        <v>4885</v>
      </c>
      <c r="G1362" t="s">
        <v>4886</v>
      </c>
      <c r="H1362" t="s">
        <v>1616</v>
      </c>
    </row>
    <row r="1363" spans="5:8">
      <c r="E1363">
        <f t="shared" si="21"/>
        <v>1363</v>
      </c>
      <c r="F1363" t="s">
        <v>4887</v>
      </c>
      <c r="G1363" t="s">
        <v>4888</v>
      </c>
      <c r="H1363" t="s">
        <v>1617</v>
      </c>
    </row>
    <row r="1364" spans="5:8">
      <c r="E1364">
        <f t="shared" si="21"/>
        <v>1364</v>
      </c>
      <c r="F1364" t="s">
        <v>4889</v>
      </c>
      <c r="G1364" t="s">
        <v>4890</v>
      </c>
      <c r="H1364" t="s">
        <v>1618</v>
      </c>
    </row>
    <row r="1365" spans="5:8">
      <c r="E1365">
        <f t="shared" si="21"/>
        <v>1365</v>
      </c>
      <c r="F1365" t="s">
        <v>4891</v>
      </c>
      <c r="G1365" t="s">
        <v>4892</v>
      </c>
      <c r="H1365" t="s">
        <v>1619</v>
      </c>
    </row>
    <row r="1366" spans="5:8">
      <c r="E1366">
        <f t="shared" si="21"/>
        <v>1366</v>
      </c>
      <c r="F1366" t="s">
        <v>4893</v>
      </c>
      <c r="G1366" t="s">
        <v>4894</v>
      </c>
      <c r="H1366" t="s">
        <v>1620</v>
      </c>
    </row>
    <row r="1367" spans="5:8">
      <c r="E1367">
        <f t="shared" si="21"/>
        <v>1367</v>
      </c>
      <c r="F1367" t="s">
        <v>4895</v>
      </c>
      <c r="G1367" t="s">
        <v>4896</v>
      </c>
      <c r="H1367" t="s">
        <v>1621</v>
      </c>
    </row>
    <row r="1368" spans="5:8">
      <c r="E1368">
        <f t="shared" si="21"/>
        <v>1368</v>
      </c>
      <c r="F1368" t="s">
        <v>4897</v>
      </c>
      <c r="G1368" t="s">
        <v>4898</v>
      </c>
      <c r="H1368" t="s">
        <v>1622</v>
      </c>
    </row>
    <row r="1369" spans="5:8">
      <c r="E1369">
        <f t="shared" si="21"/>
        <v>1369</v>
      </c>
      <c r="F1369" t="s">
        <v>4899</v>
      </c>
      <c r="G1369" t="s">
        <v>4900</v>
      </c>
      <c r="H1369" t="s">
        <v>1623</v>
      </c>
    </row>
    <row r="1370" spans="5:8">
      <c r="E1370">
        <f t="shared" si="21"/>
        <v>1370</v>
      </c>
      <c r="F1370" t="s">
        <v>4901</v>
      </c>
      <c r="G1370" t="s">
        <v>4902</v>
      </c>
      <c r="H1370" t="s">
        <v>1624</v>
      </c>
    </row>
    <row r="1371" spans="5:8">
      <c r="E1371">
        <f t="shared" si="21"/>
        <v>1371</v>
      </c>
      <c r="F1371" t="s">
        <v>4903</v>
      </c>
      <c r="G1371" t="s">
        <v>4904</v>
      </c>
      <c r="H1371" t="s">
        <v>1625</v>
      </c>
    </row>
    <row r="1372" spans="5:8">
      <c r="E1372">
        <f t="shared" si="21"/>
        <v>1372</v>
      </c>
      <c r="F1372" t="s">
        <v>4905</v>
      </c>
      <c r="G1372" t="s">
        <v>4906</v>
      </c>
      <c r="H1372" t="s">
        <v>1626</v>
      </c>
    </row>
    <row r="1373" spans="5:8">
      <c r="E1373">
        <f t="shared" si="21"/>
        <v>1373</v>
      </c>
      <c r="F1373" t="s">
        <v>4907</v>
      </c>
      <c r="G1373" t="s">
        <v>4908</v>
      </c>
      <c r="H1373" t="s">
        <v>1627</v>
      </c>
    </row>
    <row r="1374" spans="5:8">
      <c r="E1374">
        <f t="shared" si="21"/>
        <v>1374</v>
      </c>
      <c r="F1374" t="s">
        <v>4909</v>
      </c>
      <c r="G1374" t="s">
        <v>4910</v>
      </c>
      <c r="H1374" t="s">
        <v>1628</v>
      </c>
    </row>
    <row r="1375" spans="5:8">
      <c r="E1375">
        <f t="shared" si="21"/>
        <v>1375</v>
      </c>
      <c r="F1375" t="s">
        <v>4911</v>
      </c>
      <c r="G1375" t="s">
        <v>4912</v>
      </c>
      <c r="H1375" t="s">
        <v>1629</v>
      </c>
    </row>
    <row r="1376" spans="5:8">
      <c r="E1376">
        <f t="shared" si="21"/>
        <v>1376</v>
      </c>
      <c r="F1376" t="s">
        <v>4913</v>
      </c>
      <c r="G1376" t="s">
        <v>4914</v>
      </c>
      <c r="H1376" t="s">
        <v>1630</v>
      </c>
    </row>
    <row r="1377" spans="5:8">
      <c r="E1377">
        <f t="shared" si="21"/>
        <v>1377</v>
      </c>
      <c r="F1377" t="s">
        <v>4915</v>
      </c>
      <c r="G1377" t="s">
        <v>4916</v>
      </c>
      <c r="H1377" t="s">
        <v>1631</v>
      </c>
    </row>
    <row r="1378" spans="5:8">
      <c r="E1378">
        <f t="shared" si="21"/>
        <v>1378</v>
      </c>
      <c r="F1378" t="s">
        <v>4917</v>
      </c>
      <c r="G1378" t="s">
        <v>4918</v>
      </c>
      <c r="H1378" t="s">
        <v>1632</v>
      </c>
    </row>
    <row r="1379" spans="5:8">
      <c r="E1379">
        <f t="shared" si="21"/>
        <v>1379</v>
      </c>
      <c r="F1379" t="s">
        <v>4919</v>
      </c>
      <c r="G1379" t="s">
        <v>4920</v>
      </c>
      <c r="H1379" t="s">
        <v>1633</v>
      </c>
    </row>
    <row r="1380" spans="5:8">
      <c r="E1380">
        <f t="shared" si="21"/>
        <v>1380</v>
      </c>
      <c r="F1380" t="s">
        <v>4921</v>
      </c>
      <c r="G1380" t="s">
        <v>4922</v>
      </c>
      <c r="H1380" t="s">
        <v>1634</v>
      </c>
    </row>
    <row r="1381" spans="5:8">
      <c r="E1381">
        <f t="shared" si="21"/>
        <v>1381</v>
      </c>
      <c r="F1381" t="s">
        <v>4923</v>
      </c>
      <c r="G1381" t="s">
        <v>4924</v>
      </c>
      <c r="H1381" t="s">
        <v>1635</v>
      </c>
    </row>
    <row r="1382" spans="5:8">
      <c r="E1382">
        <f t="shared" si="21"/>
        <v>1382</v>
      </c>
      <c r="F1382" t="s">
        <v>4925</v>
      </c>
      <c r="G1382" t="s">
        <v>4926</v>
      </c>
      <c r="H1382" t="s">
        <v>1636</v>
      </c>
    </row>
    <row r="1383" spans="5:8">
      <c r="E1383">
        <f t="shared" si="21"/>
        <v>1383</v>
      </c>
      <c r="F1383" t="s">
        <v>4927</v>
      </c>
      <c r="G1383" t="s">
        <v>4928</v>
      </c>
      <c r="H1383" t="s">
        <v>1637</v>
      </c>
    </row>
    <row r="1384" spans="5:8">
      <c r="E1384">
        <f t="shared" si="21"/>
        <v>1384</v>
      </c>
      <c r="F1384" t="s">
        <v>4929</v>
      </c>
      <c r="G1384" t="s">
        <v>4930</v>
      </c>
      <c r="H1384" t="s">
        <v>1638</v>
      </c>
    </row>
    <row r="1385" spans="5:8">
      <c r="E1385">
        <f t="shared" si="21"/>
        <v>1385</v>
      </c>
      <c r="F1385" t="s">
        <v>4931</v>
      </c>
      <c r="G1385" t="s">
        <v>4932</v>
      </c>
      <c r="H1385" t="s">
        <v>1639</v>
      </c>
    </row>
    <row r="1386" spans="5:8">
      <c r="E1386">
        <f t="shared" si="21"/>
        <v>1386</v>
      </c>
      <c r="F1386" t="s">
        <v>4933</v>
      </c>
      <c r="G1386" t="s">
        <v>4934</v>
      </c>
      <c r="H1386" t="s">
        <v>1640</v>
      </c>
    </row>
    <row r="1387" spans="5:8">
      <c r="E1387">
        <f t="shared" si="21"/>
        <v>1387</v>
      </c>
      <c r="F1387" t="s">
        <v>4935</v>
      </c>
      <c r="G1387" t="s">
        <v>4936</v>
      </c>
      <c r="H1387" t="s">
        <v>1641</v>
      </c>
    </row>
    <row r="1388" spans="5:8">
      <c r="E1388">
        <f t="shared" si="21"/>
        <v>1388</v>
      </c>
      <c r="F1388" t="s">
        <v>4937</v>
      </c>
      <c r="G1388" t="s">
        <v>4938</v>
      </c>
      <c r="H1388" t="s">
        <v>1642</v>
      </c>
    </row>
    <row r="1389" spans="5:8">
      <c r="E1389">
        <f t="shared" si="21"/>
        <v>1389</v>
      </c>
      <c r="F1389" t="s">
        <v>4939</v>
      </c>
      <c r="G1389" t="s">
        <v>4940</v>
      </c>
      <c r="H1389" t="s">
        <v>1643</v>
      </c>
    </row>
    <row r="1390" spans="5:8">
      <c r="E1390">
        <f t="shared" si="21"/>
        <v>1390</v>
      </c>
      <c r="F1390" t="s">
        <v>4941</v>
      </c>
      <c r="G1390" t="s">
        <v>4942</v>
      </c>
      <c r="H1390" t="s">
        <v>1644</v>
      </c>
    </row>
    <row r="1391" spans="5:8">
      <c r="E1391">
        <f t="shared" si="21"/>
        <v>1391</v>
      </c>
      <c r="F1391" t="s">
        <v>4943</v>
      </c>
      <c r="G1391" t="s">
        <v>4944</v>
      </c>
      <c r="H1391" t="s">
        <v>1645</v>
      </c>
    </row>
    <row r="1392" spans="5:8">
      <c r="E1392">
        <f t="shared" si="21"/>
        <v>1392</v>
      </c>
      <c r="F1392" t="s">
        <v>4945</v>
      </c>
      <c r="G1392" t="s">
        <v>4946</v>
      </c>
      <c r="H1392" t="s">
        <v>1646</v>
      </c>
    </row>
    <row r="1393" spans="5:8">
      <c r="E1393">
        <f t="shared" si="21"/>
        <v>1393</v>
      </c>
      <c r="F1393" t="s">
        <v>4947</v>
      </c>
      <c r="G1393" t="s">
        <v>4948</v>
      </c>
      <c r="H1393" t="s">
        <v>1647</v>
      </c>
    </row>
    <row r="1394" spans="5:8">
      <c r="E1394">
        <f t="shared" si="21"/>
        <v>1394</v>
      </c>
      <c r="F1394" t="s">
        <v>4949</v>
      </c>
      <c r="G1394" t="s">
        <v>4950</v>
      </c>
      <c r="H1394" t="s">
        <v>1648</v>
      </c>
    </row>
    <row r="1395" spans="5:8">
      <c r="E1395">
        <f t="shared" si="21"/>
        <v>1395</v>
      </c>
      <c r="F1395" t="s">
        <v>4951</v>
      </c>
      <c r="G1395" t="s">
        <v>4952</v>
      </c>
      <c r="H1395" t="s">
        <v>1649</v>
      </c>
    </row>
    <row r="1396" spans="5:8">
      <c r="E1396">
        <f t="shared" si="21"/>
        <v>1396</v>
      </c>
      <c r="F1396" t="s">
        <v>4953</v>
      </c>
      <c r="G1396" t="s">
        <v>4954</v>
      </c>
      <c r="H1396" t="s">
        <v>1650</v>
      </c>
    </row>
    <row r="1397" spans="5:8">
      <c r="E1397">
        <f t="shared" si="21"/>
        <v>1397</v>
      </c>
      <c r="F1397" t="s">
        <v>4955</v>
      </c>
      <c r="G1397" t="s">
        <v>4956</v>
      </c>
      <c r="H1397" t="s">
        <v>1651</v>
      </c>
    </row>
    <row r="1398" spans="5:8">
      <c r="E1398">
        <f t="shared" si="21"/>
        <v>1398</v>
      </c>
      <c r="F1398" t="s">
        <v>4957</v>
      </c>
      <c r="G1398" t="s">
        <v>4958</v>
      </c>
      <c r="H1398" t="s">
        <v>1652</v>
      </c>
    </row>
    <row r="1399" spans="5:8">
      <c r="E1399">
        <f t="shared" si="21"/>
        <v>1399</v>
      </c>
      <c r="F1399" t="s">
        <v>4959</v>
      </c>
      <c r="G1399" t="s">
        <v>4960</v>
      </c>
      <c r="H1399" t="s">
        <v>1653</v>
      </c>
    </row>
    <row r="1400" spans="5:8">
      <c r="E1400">
        <f t="shared" si="21"/>
        <v>1400</v>
      </c>
      <c r="F1400" t="s">
        <v>4961</v>
      </c>
      <c r="G1400" t="s">
        <v>4962</v>
      </c>
      <c r="H1400" t="s">
        <v>1654</v>
      </c>
    </row>
    <row r="1401" spans="5:8">
      <c r="E1401">
        <f t="shared" si="21"/>
        <v>1401</v>
      </c>
      <c r="F1401" t="s">
        <v>4963</v>
      </c>
      <c r="G1401" t="s">
        <v>4964</v>
      </c>
      <c r="H1401" t="s">
        <v>1655</v>
      </c>
    </row>
    <row r="1402" spans="5:8">
      <c r="E1402">
        <f t="shared" si="21"/>
        <v>1402</v>
      </c>
      <c r="F1402" t="s">
        <v>4965</v>
      </c>
      <c r="G1402" t="s">
        <v>4966</v>
      </c>
      <c r="H1402" t="s">
        <v>1656</v>
      </c>
    </row>
    <row r="1403" spans="5:8">
      <c r="E1403">
        <f t="shared" si="21"/>
        <v>1403</v>
      </c>
      <c r="F1403" t="s">
        <v>4967</v>
      </c>
      <c r="G1403" t="s">
        <v>4968</v>
      </c>
      <c r="H1403" t="s">
        <v>1657</v>
      </c>
    </row>
    <row r="1404" spans="5:8">
      <c r="E1404">
        <f t="shared" si="21"/>
        <v>1404</v>
      </c>
      <c r="F1404" t="s">
        <v>4969</v>
      </c>
      <c r="G1404" t="s">
        <v>4970</v>
      </c>
      <c r="H1404" t="s">
        <v>1658</v>
      </c>
    </row>
    <row r="1405" spans="5:8">
      <c r="E1405">
        <f t="shared" si="21"/>
        <v>1405</v>
      </c>
      <c r="F1405" t="s">
        <v>4971</v>
      </c>
      <c r="G1405" t="s">
        <v>4972</v>
      </c>
      <c r="H1405" t="s">
        <v>1659</v>
      </c>
    </row>
    <row r="1406" spans="5:8">
      <c r="E1406">
        <f t="shared" si="21"/>
        <v>1406</v>
      </c>
      <c r="F1406" t="s">
        <v>4973</v>
      </c>
      <c r="G1406" t="s">
        <v>4974</v>
      </c>
      <c r="H1406" t="s">
        <v>1660</v>
      </c>
    </row>
    <row r="1407" spans="5:8">
      <c r="E1407">
        <f t="shared" si="21"/>
        <v>1407</v>
      </c>
      <c r="F1407" t="s">
        <v>4975</v>
      </c>
      <c r="G1407" t="s">
        <v>4976</v>
      </c>
      <c r="H1407" t="s">
        <v>1661</v>
      </c>
    </row>
    <row r="1408" spans="5:8">
      <c r="E1408">
        <f t="shared" si="21"/>
        <v>1408</v>
      </c>
      <c r="F1408" t="s">
        <v>4977</v>
      </c>
      <c r="G1408" t="s">
        <v>4978</v>
      </c>
      <c r="H1408" t="s">
        <v>1662</v>
      </c>
    </row>
    <row r="1409" spans="5:8">
      <c r="E1409">
        <f t="shared" si="21"/>
        <v>1409</v>
      </c>
      <c r="F1409" t="s">
        <v>4979</v>
      </c>
      <c r="G1409" t="s">
        <v>4980</v>
      </c>
      <c r="H1409" t="s">
        <v>1663</v>
      </c>
    </row>
    <row r="1410" spans="5:8">
      <c r="E1410">
        <f t="shared" si="21"/>
        <v>1410</v>
      </c>
      <c r="F1410" t="s">
        <v>4981</v>
      </c>
      <c r="G1410" t="s">
        <v>4982</v>
      </c>
      <c r="H1410" t="s">
        <v>1664</v>
      </c>
    </row>
    <row r="1411" spans="5:8">
      <c r="E1411">
        <f t="shared" si="21"/>
        <v>1411</v>
      </c>
      <c r="F1411" t="s">
        <v>4983</v>
      </c>
      <c r="G1411" t="s">
        <v>4984</v>
      </c>
      <c r="H1411" t="s">
        <v>1665</v>
      </c>
    </row>
    <row r="1412" spans="5:8">
      <c r="E1412">
        <f t="shared" ref="E1412:E1475" si="22">E1411+1</f>
        <v>1412</v>
      </c>
      <c r="F1412" t="s">
        <v>4985</v>
      </c>
      <c r="G1412" t="s">
        <v>4986</v>
      </c>
      <c r="H1412" t="s">
        <v>1666</v>
      </c>
    </row>
    <row r="1413" spans="5:8">
      <c r="E1413">
        <f t="shared" si="22"/>
        <v>1413</v>
      </c>
      <c r="F1413" t="s">
        <v>4987</v>
      </c>
      <c r="G1413" t="s">
        <v>4988</v>
      </c>
      <c r="H1413" t="s">
        <v>1667</v>
      </c>
    </row>
    <row r="1414" spans="5:8">
      <c r="E1414">
        <f t="shared" si="22"/>
        <v>1414</v>
      </c>
      <c r="F1414" t="s">
        <v>4989</v>
      </c>
      <c r="G1414" t="s">
        <v>4990</v>
      </c>
      <c r="H1414" t="s">
        <v>1668</v>
      </c>
    </row>
    <row r="1415" spans="5:8">
      <c r="E1415">
        <f t="shared" si="22"/>
        <v>1415</v>
      </c>
      <c r="F1415" t="s">
        <v>4991</v>
      </c>
      <c r="G1415" t="s">
        <v>4992</v>
      </c>
      <c r="H1415" t="s">
        <v>1669</v>
      </c>
    </row>
    <row r="1416" spans="5:8">
      <c r="E1416">
        <f t="shared" si="22"/>
        <v>1416</v>
      </c>
      <c r="F1416" t="s">
        <v>4993</v>
      </c>
      <c r="G1416" t="s">
        <v>4994</v>
      </c>
      <c r="H1416" t="s">
        <v>1670</v>
      </c>
    </row>
    <row r="1417" spans="5:8">
      <c r="E1417">
        <f t="shared" si="22"/>
        <v>1417</v>
      </c>
      <c r="F1417" t="s">
        <v>4995</v>
      </c>
      <c r="G1417" t="s">
        <v>4996</v>
      </c>
      <c r="H1417" t="s">
        <v>1671</v>
      </c>
    </row>
    <row r="1418" spans="5:8">
      <c r="E1418">
        <f t="shared" si="22"/>
        <v>1418</v>
      </c>
      <c r="F1418" t="s">
        <v>4997</v>
      </c>
      <c r="G1418" t="s">
        <v>4998</v>
      </c>
      <c r="H1418" t="s">
        <v>1672</v>
      </c>
    </row>
    <row r="1419" spans="5:8">
      <c r="E1419">
        <f t="shared" si="22"/>
        <v>1419</v>
      </c>
      <c r="F1419" t="s">
        <v>4999</v>
      </c>
      <c r="G1419" t="s">
        <v>5000</v>
      </c>
      <c r="H1419" t="s">
        <v>1673</v>
      </c>
    </row>
    <row r="1420" spans="5:8">
      <c r="E1420">
        <f t="shared" si="22"/>
        <v>1420</v>
      </c>
      <c r="F1420" t="s">
        <v>5001</v>
      </c>
      <c r="G1420" t="s">
        <v>5002</v>
      </c>
      <c r="H1420" t="s">
        <v>1674</v>
      </c>
    </row>
    <row r="1421" spans="5:8">
      <c r="E1421">
        <f t="shared" si="22"/>
        <v>1421</v>
      </c>
      <c r="F1421" t="s">
        <v>5003</v>
      </c>
      <c r="G1421" t="s">
        <v>5004</v>
      </c>
      <c r="H1421" t="s">
        <v>1675</v>
      </c>
    </row>
    <row r="1422" spans="5:8">
      <c r="E1422">
        <f t="shared" si="22"/>
        <v>1422</v>
      </c>
      <c r="F1422" t="s">
        <v>5005</v>
      </c>
      <c r="G1422" t="s">
        <v>5006</v>
      </c>
      <c r="H1422" t="s">
        <v>1676</v>
      </c>
    </row>
    <row r="1423" spans="5:8">
      <c r="E1423">
        <f t="shared" si="22"/>
        <v>1423</v>
      </c>
      <c r="F1423" t="s">
        <v>5007</v>
      </c>
      <c r="G1423" t="s">
        <v>5008</v>
      </c>
      <c r="H1423" t="s">
        <v>1677</v>
      </c>
    </row>
    <row r="1424" spans="5:8">
      <c r="E1424">
        <f t="shared" si="22"/>
        <v>1424</v>
      </c>
      <c r="F1424" t="s">
        <v>5009</v>
      </c>
      <c r="G1424" t="s">
        <v>5010</v>
      </c>
      <c r="H1424" t="s">
        <v>1678</v>
      </c>
    </row>
    <row r="1425" spans="5:8">
      <c r="E1425">
        <f t="shared" si="22"/>
        <v>1425</v>
      </c>
      <c r="F1425" t="s">
        <v>5011</v>
      </c>
      <c r="G1425" t="s">
        <v>5012</v>
      </c>
      <c r="H1425" t="s">
        <v>1679</v>
      </c>
    </row>
    <row r="1426" spans="5:8">
      <c r="E1426">
        <f t="shared" si="22"/>
        <v>1426</v>
      </c>
      <c r="F1426" t="s">
        <v>5013</v>
      </c>
      <c r="G1426" t="s">
        <v>5014</v>
      </c>
      <c r="H1426" t="s">
        <v>1680</v>
      </c>
    </row>
    <row r="1427" spans="5:8">
      <c r="E1427">
        <f t="shared" si="22"/>
        <v>1427</v>
      </c>
      <c r="F1427" t="s">
        <v>5015</v>
      </c>
      <c r="G1427" t="s">
        <v>5016</v>
      </c>
      <c r="H1427" t="s">
        <v>1681</v>
      </c>
    </row>
    <row r="1428" spans="5:8">
      <c r="E1428">
        <f t="shared" si="22"/>
        <v>1428</v>
      </c>
      <c r="F1428" t="s">
        <v>5017</v>
      </c>
      <c r="G1428" t="s">
        <v>5018</v>
      </c>
      <c r="H1428" t="s">
        <v>1682</v>
      </c>
    </row>
    <row r="1429" spans="5:8">
      <c r="E1429">
        <f t="shared" si="22"/>
        <v>1429</v>
      </c>
      <c r="F1429" t="s">
        <v>5019</v>
      </c>
      <c r="G1429" t="s">
        <v>5020</v>
      </c>
      <c r="H1429" t="s">
        <v>1683</v>
      </c>
    </row>
    <row r="1430" spans="5:8">
      <c r="E1430">
        <f t="shared" si="22"/>
        <v>1430</v>
      </c>
      <c r="F1430" t="s">
        <v>5021</v>
      </c>
      <c r="G1430" t="s">
        <v>5022</v>
      </c>
      <c r="H1430" t="s">
        <v>1684</v>
      </c>
    </row>
    <row r="1431" spans="5:8">
      <c r="E1431">
        <f t="shared" si="22"/>
        <v>1431</v>
      </c>
      <c r="F1431" t="s">
        <v>5023</v>
      </c>
      <c r="G1431" t="s">
        <v>5024</v>
      </c>
      <c r="H1431" t="s">
        <v>1685</v>
      </c>
    </row>
    <row r="1432" spans="5:8">
      <c r="E1432">
        <f t="shared" si="22"/>
        <v>1432</v>
      </c>
      <c r="F1432" t="s">
        <v>5025</v>
      </c>
      <c r="G1432" t="s">
        <v>5026</v>
      </c>
      <c r="H1432" t="s">
        <v>1686</v>
      </c>
    </row>
    <row r="1433" spans="5:8">
      <c r="E1433">
        <f t="shared" si="22"/>
        <v>1433</v>
      </c>
      <c r="F1433" t="s">
        <v>5027</v>
      </c>
      <c r="G1433" t="s">
        <v>5028</v>
      </c>
      <c r="H1433" t="s">
        <v>1687</v>
      </c>
    </row>
    <row r="1434" spans="5:8">
      <c r="E1434">
        <f t="shared" si="22"/>
        <v>1434</v>
      </c>
      <c r="F1434" t="s">
        <v>5029</v>
      </c>
      <c r="G1434" t="s">
        <v>5030</v>
      </c>
      <c r="H1434" t="s">
        <v>1688</v>
      </c>
    </row>
    <row r="1435" spans="5:8">
      <c r="E1435">
        <f t="shared" si="22"/>
        <v>1435</v>
      </c>
      <c r="F1435" t="s">
        <v>5031</v>
      </c>
      <c r="G1435" t="s">
        <v>5032</v>
      </c>
      <c r="H1435" t="s">
        <v>1689</v>
      </c>
    </row>
    <row r="1436" spans="5:8">
      <c r="E1436">
        <f t="shared" si="22"/>
        <v>1436</v>
      </c>
      <c r="F1436" t="s">
        <v>5033</v>
      </c>
      <c r="G1436" t="s">
        <v>5034</v>
      </c>
      <c r="H1436" t="s">
        <v>1690</v>
      </c>
    </row>
    <row r="1437" spans="5:8">
      <c r="E1437">
        <f t="shared" si="22"/>
        <v>1437</v>
      </c>
      <c r="F1437" t="s">
        <v>5035</v>
      </c>
      <c r="G1437" t="s">
        <v>5036</v>
      </c>
      <c r="H1437" t="s">
        <v>1691</v>
      </c>
    </row>
    <row r="1438" spans="5:8">
      <c r="E1438">
        <f t="shared" si="22"/>
        <v>1438</v>
      </c>
      <c r="F1438" t="s">
        <v>5037</v>
      </c>
      <c r="G1438" t="s">
        <v>5038</v>
      </c>
      <c r="H1438" t="s">
        <v>1692</v>
      </c>
    </row>
    <row r="1439" spans="5:8">
      <c r="E1439">
        <f t="shared" si="22"/>
        <v>1439</v>
      </c>
      <c r="F1439" t="s">
        <v>5039</v>
      </c>
      <c r="G1439" t="s">
        <v>5040</v>
      </c>
      <c r="H1439" t="s">
        <v>1693</v>
      </c>
    </row>
    <row r="1440" spans="5:8">
      <c r="E1440">
        <f t="shared" si="22"/>
        <v>1440</v>
      </c>
      <c r="F1440" t="s">
        <v>5041</v>
      </c>
      <c r="G1440" t="s">
        <v>5042</v>
      </c>
      <c r="H1440" t="s">
        <v>1694</v>
      </c>
    </row>
    <row r="1441" spans="5:8">
      <c r="E1441">
        <f t="shared" si="22"/>
        <v>1441</v>
      </c>
      <c r="F1441" t="s">
        <v>5043</v>
      </c>
      <c r="G1441" t="s">
        <v>5044</v>
      </c>
      <c r="H1441" t="s">
        <v>1695</v>
      </c>
    </row>
    <row r="1442" spans="5:8">
      <c r="E1442">
        <f t="shared" si="22"/>
        <v>1442</v>
      </c>
      <c r="F1442" t="s">
        <v>5045</v>
      </c>
      <c r="G1442" t="s">
        <v>5046</v>
      </c>
      <c r="H1442" t="s">
        <v>1696</v>
      </c>
    </row>
    <row r="1443" spans="5:8">
      <c r="E1443">
        <f t="shared" si="22"/>
        <v>1443</v>
      </c>
      <c r="F1443" t="s">
        <v>5047</v>
      </c>
      <c r="G1443" t="s">
        <v>5048</v>
      </c>
      <c r="H1443" t="s">
        <v>1697</v>
      </c>
    </row>
    <row r="1444" spans="5:8">
      <c r="E1444">
        <f t="shared" si="22"/>
        <v>1444</v>
      </c>
      <c r="F1444" t="s">
        <v>5049</v>
      </c>
      <c r="G1444" t="s">
        <v>5050</v>
      </c>
      <c r="H1444" t="s">
        <v>1698</v>
      </c>
    </row>
    <row r="1445" spans="5:8">
      <c r="E1445">
        <f t="shared" si="22"/>
        <v>1445</v>
      </c>
      <c r="F1445" t="s">
        <v>5051</v>
      </c>
      <c r="G1445" t="s">
        <v>5052</v>
      </c>
      <c r="H1445" t="s">
        <v>1699</v>
      </c>
    </row>
    <row r="1446" spans="5:8">
      <c r="E1446">
        <f t="shared" si="22"/>
        <v>1446</v>
      </c>
      <c r="F1446" t="s">
        <v>5053</v>
      </c>
      <c r="G1446" t="s">
        <v>5054</v>
      </c>
      <c r="H1446" t="s">
        <v>1700</v>
      </c>
    </row>
    <row r="1447" spans="5:8">
      <c r="E1447">
        <f t="shared" si="22"/>
        <v>1447</v>
      </c>
      <c r="F1447" t="s">
        <v>5055</v>
      </c>
      <c r="G1447" t="s">
        <v>5056</v>
      </c>
      <c r="H1447" t="s">
        <v>1701</v>
      </c>
    </row>
    <row r="1448" spans="5:8">
      <c r="E1448">
        <f t="shared" si="22"/>
        <v>1448</v>
      </c>
      <c r="F1448" t="s">
        <v>5057</v>
      </c>
      <c r="G1448" t="s">
        <v>5058</v>
      </c>
      <c r="H1448" t="s">
        <v>1702</v>
      </c>
    </row>
    <row r="1449" spans="5:8">
      <c r="E1449">
        <f t="shared" si="22"/>
        <v>1449</v>
      </c>
      <c r="F1449" t="s">
        <v>5059</v>
      </c>
      <c r="G1449" t="s">
        <v>5060</v>
      </c>
      <c r="H1449" t="s">
        <v>1703</v>
      </c>
    </row>
    <row r="1450" spans="5:8">
      <c r="E1450">
        <f t="shared" si="22"/>
        <v>1450</v>
      </c>
      <c r="F1450" t="s">
        <v>5061</v>
      </c>
      <c r="G1450" t="s">
        <v>5062</v>
      </c>
      <c r="H1450" t="s">
        <v>1704</v>
      </c>
    </row>
    <row r="1451" spans="5:8">
      <c r="E1451">
        <f t="shared" si="22"/>
        <v>1451</v>
      </c>
      <c r="F1451" t="s">
        <v>5063</v>
      </c>
      <c r="G1451" t="s">
        <v>5064</v>
      </c>
      <c r="H1451" t="s">
        <v>1705</v>
      </c>
    </row>
    <row r="1452" spans="5:8">
      <c r="E1452">
        <f t="shared" si="22"/>
        <v>1452</v>
      </c>
      <c r="F1452" t="s">
        <v>5065</v>
      </c>
      <c r="G1452" t="s">
        <v>5066</v>
      </c>
      <c r="H1452" t="s">
        <v>1706</v>
      </c>
    </row>
    <row r="1453" spans="5:8">
      <c r="E1453">
        <f t="shared" si="22"/>
        <v>1453</v>
      </c>
      <c r="F1453" t="s">
        <v>5067</v>
      </c>
      <c r="G1453" t="s">
        <v>5068</v>
      </c>
      <c r="H1453" t="s">
        <v>1707</v>
      </c>
    </row>
    <row r="1454" spans="5:8">
      <c r="E1454">
        <f t="shared" si="22"/>
        <v>1454</v>
      </c>
      <c r="F1454" t="s">
        <v>5069</v>
      </c>
      <c r="G1454" t="s">
        <v>5070</v>
      </c>
      <c r="H1454" t="s">
        <v>1708</v>
      </c>
    </row>
    <row r="1455" spans="5:8">
      <c r="E1455">
        <f t="shared" si="22"/>
        <v>1455</v>
      </c>
      <c r="F1455" t="s">
        <v>5071</v>
      </c>
      <c r="G1455" t="s">
        <v>5072</v>
      </c>
      <c r="H1455" t="s">
        <v>1709</v>
      </c>
    </row>
    <row r="1456" spans="5:8">
      <c r="E1456">
        <f t="shared" si="22"/>
        <v>1456</v>
      </c>
      <c r="F1456" t="s">
        <v>5073</v>
      </c>
      <c r="G1456" t="s">
        <v>5074</v>
      </c>
      <c r="H1456" t="s">
        <v>1710</v>
      </c>
    </row>
    <row r="1457" spans="5:8">
      <c r="E1457">
        <f t="shared" si="22"/>
        <v>1457</v>
      </c>
      <c r="F1457" t="s">
        <v>5075</v>
      </c>
      <c r="G1457" t="s">
        <v>5076</v>
      </c>
      <c r="H1457" t="s">
        <v>1711</v>
      </c>
    </row>
    <row r="1458" spans="5:8">
      <c r="E1458">
        <f t="shared" si="22"/>
        <v>1458</v>
      </c>
      <c r="F1458" t="s">
        <v>5077</v>
      </c>
      <c r="G1458" t="s">
        <v>5078</v>
      </c>
      <c r="H1458" t="s">
        <v>1712</v>
      </c>
    </row>
    <row r="1459" spans="5:8">
      <c r="E1459">
        <f t="shared" si="22"/>
        <v>1459</v>
      </c>
      <c r="F1459" t="s">
        <v>5079</v>
      </c>
      <c r="G1459" t="s">
        <v>5080</v>
      </c>
      <c r="H1459" t="s">
        <v>1713</v>
      </c>
    </row>
    <row r="1460" spans="5:8">
      <c r="E1460">
        <f t="shared" si="22"/>
        <v>1460</v>
      </c>
      <c r="F1460" t="s">
        <v>5081</v>
      </c>
      <c r="G1460" t="s">
        <v>5082</v>
      </c>
      <c r="H1460" t="s">
        <v>1714</v>
      </c>
    </row>
    <row r="1461" spans="5:8">
      <c r="E1461">
        <f t="shared" si="22"/>
        <v>1461</v>
      </c>
      <c r="F1461" t="s">
        <v>5083</v>
      </c>
      <c r="G1461" t="s">
        <v>5084</v>
      </c>
      <c r="H1461" t="s">
        <v>1715</v>
      </c>
    </row>
    <row r="1462" spans="5:8">
      <c r="E1462">
        <f t="shared" si="22"/>
        <v>1462</v>
      </c>
      <c r="F1462" t="s">
        <v>5085</v>
      </c>
      <c r="G1462" t="s">
        <v>5086</v>
      </c>
      <c r="H1462" t="s">
        <v>1716</v>
      </c>
    </row>
    <row r="1463" spans="5:8">
      <c r="E1463">
        <f t="shared" si="22"/>
        <v>1463</v>
      </c>
      <c r="F1463" t="s">
        <v>5087</v>
      </c>
      <c r="G1463" t="s">
        <v>5088</v>
      </c>
      <c r="H1463" t="s">
        <v>1717</v>
      </c>
    </row>
    <row r="1464" spans="5:8">
      <c r="E1464">
        <f t="shared" si="22"/>
        <v>1464</v>
      </c>
      <c r="F1464" t="s">
        <v>5089</v>
      </c>
      <c r="G1464" t="s">
        <v>5090</v>
      </c>
      <c r="H1464" t="s">
        <v>1718</v>
      </c>
    </row>
    <row r="1465" spans="5:8">
      <c r="E1465">
        <f t="shared" si="22"/>
        <v>1465</v>
      </c>
      <c r="F1465" t="s">
        <v>5091</v>
      </c>
      <c r="G1465" t="s">
        <v>5092</v>
      </c>
      <c r="H1465" t="s">
        <v>1719</v>
      </c>
    </row>
    <row r="1466" spans="5:8">
      <c r="E1466">
        <f t="shared" si="22"/>
        <v>1466</v>
      </c>
      <c r="F1466" t="s">
        <v>5093</v>
      </c>
      <c r="G1466" t="s">
        <v>5094</v>
      </c>
      <c r="H1466" t="s">
        <v>1720</v>
      </c>
    </row>
    <row r="1467" spans="5:8">
      <c r="E1467">
        <f t="shared" si="22"/>
        <v>1467</v>
      </c>
      <c r="F1467" t="s">
        <v>5095</v>
      </c>
      <c r="G1467" t="s">
        <v>5096</v>
      </c>
      <c r="H1467" t="s">
        <v>1721</v>
      </c>
    </row>
    <row r="1468" spans="5:8">
      <c r="E1468">
        <f t="shared" si="22"/>
        <v>1468</v>
      </c>
      <c r="F1468" t="s">
        <v>5097</v>
      </c>
      <c r="G1468" t="s">
        <v>5098</v>
      </c>
      <c r="H1468" t="s">
        <v>1722</v>
      </c>
    </row>
    <row r="1469" spans="5:8">
      <c r="E1469">
        <f t="shared" si="22"/>
        <v>1469</v>
      </c>
      <c r="F1469" t="s">
        <v>5099</v>
      </c>
      <c r="G1469" t="s">
        <v>5100</v>
      </c>
      <c r="H1469" t="s">
        <v>1723</v>
      </c>
    </row>
    <row r="1470" spans="5:8">
      <c r="E1470">
        <f t="shared" si="22"/>
        <v>1470</v>
      </c>
      <c r="F1470" t="s">
        <v>5101</v>
      </c>
      <c r="G1470" t="s">
        <v>5102</v>
      </c>
      <c r="H1470" t="s">
        <v>1724</v>
      </c>
    </row>
    <row r="1471" spans="5:8">
      <c r="E1471">
        <f t="shared" si="22"/>
        <v>1471</v>
      </c>
      <c r="F1471" t="s">
        <v>5103</v>
      </c>
      <c r="G1471" t="s">
        <v>5104</v>
      </c>
      <c r="H1471" t="s">
        <v>1725</v>
      </c>
    </row>
    <row r="1472" spans="5:8">
      <c r="E1472">
        <f t="shared" si="22"/>
        <v>1472</v>
      </c>
      <c r="F1472" t="s">
        <v>5105</v>
      </c>
      <c r="G1472" t="s">
        <v>5106</v>
      </c>
      <c r="H1472" t="s">
        <v>1726</v>
      </c>
    </row>
    <row r="1473" spans="5:8">
      <c r="E1473">
        <f t="shared" si="22"/>
        <v>1473</v>
      </c>
      <c r="F1473" t="s">
        <v>5107</v>
      </c>
      <c r="G1473" t="s">
        <v>5108</v>
      </c>
      <c r="H1473" t="s">
        <v>1727</v>
      </c>
    </row>
    <row r="1474" spans="5:8">
      <c r="E1474">
        <f t="shared" si="22"/>
        <v>1474</v>
      </c>
      <c r="F1474" t="s">
        <v>5109</v>
      </c>
      <c r="G1474" t="s">
        <v>5110</v>
      </c>
      <c r="H1474" t="s">
        <v>1728</v>
      </c>
    </row>
    <row r="1475" spans="5:8">
      <c r="E1475">
        <f t="shared" si="22"/>
        <v>1475</v>
      </c>
      <c r="F1475" t="s">
        <v>5111</v>
      </c>
      <c r="G1475" t="s">
        <v>5112</v>
      </c>
      <c r="H1475" t="s">
        <v>1729</v>
      </c>
    </row>
    <row r="1476" spans="5:8">
      <c r="E1476">
        <f t="shared" ref="E1476:E1539" si="23">E1475+1</f>
        <v>1476</v>
      </c>
      <c r="F1476" t="s">
        <v>5113</v>
      </c>
      <c r="G1476" t="s">
        <v>5114</v>
      </c>
      <c r="H1476" t="s">
        <v>1730</v>
      </c>
    </row>
    <row r="1477" spans="5:8">
      <c r="E1477">
        <f t="shared" si="23"/>
        <v>1477</v>
      </c>
      <c r="F1477" t="s">
        <v>5115</v>
      </c>
      <c r="G1477" t="s">
        <v>5116</v>
      </c>
      <c r="H1477" t="s">
        <v>1731</v>
      </c>
    </row>
    <row r="1478" spans="5:8">
      <c r="E1478">
        <f t="shared" si="23"/>
        <v>1478</v>
      </c>
      <c r="F1478" t="s">
        <v>5117</v>
      </c>
      <c r="G1478" t="s">
        <v>5118</v>
      </c>
      <c r="H1478" t="s">
        <v>1732</v>
      </c>
    </row>
    <row r="1479" spans="5:8">
      <c r="E1479">
        <f t="shared" si="23"/>
        <v>1479</v>
      </c>
      <c r="F1479" t="s">
        <v>5119</v>
      </c>
      <c r="G1479" t="s">
        <v>5120</v>
      </c>
      <c r="H1479" t="s">
        <v>1733</v>
      </c>
    </row>
    <row r="1480" spans="5:8">
      <c r="E1480">
        <f t="shared" si="23"/>
        <v>1480</v>
      </c>
      <c r="F1480" t="s">
        <v>5121</v>
      </c>
      <c r="G1480" t="s">
        <v>5122</v>
      </c>
      <c r="H1480" t="s">
        <v>1734</v>
      </c>
    </row>
    <row r="1481" spans="5:8">
      <c r="E1481">
        <f t="shared" si="23"/>
        <v>1481</v>
      </c>
      <c r="F1481" t="s">
        <v>5123</v>
      </c>
      <c r="G1481" t="s">
        <v>5124</v>
      </c>
      <c r="H1481" t="s">
        <v>1735</v>
      </c>
    </row>
    <row r="1482" spans="5:8">
      <c r="E1482">
        <f t="shared" si="23"/>
        <v>1482</v>
      </c>
      <c r="F1482" t="s">
        <v>5125</v>
      </c>
      <c r="G1482" t="s">
        <v>5126</v>
      </c>
      <c r="H1482" t="s">
        <v>1736</v>
      </c>
    </row>
    <row r="1483" spans="5:8">
      <c r="E1483">
        <f t="shared" si="23"/>
        <v>1483</v>
      </c>
      <c r="F1483" t="s">
        <v>5127</v>
      </c>
      <c r="G1483" t="s">
        <v>5128</v>
      </c>
      <c r="H1483" t="s">
        <v>1737</v>
      </c>
    </row>
    <row r="1484" spans="5:8">
      <c r="E1484">
        <f t="shared" si="23"/>
        <v>1484</v>
      </c>
      <c r="F1484" t="s">
        <v>5129</v>
      </c>
      <c r="G1484" t="s">
        <v>5130</v>
      </c>
      <c r="H1484" t="s">
        <v>1738</v>
      </c>
    </row>
    <row r="1485" spans="5:8">
      <c r="E1485">
        <f t="shared" si="23"/>
        <v>1485</v>
      </c>
      <c r="F1485" t="s">
        <v>5131</v>
      </c>
      <c r="G1485" t="s">
        <v>5132</v>
      </c>
      <c r="H1485" t="s">
        <v>1739</v>
      </c>
    </row>
    <row r="1486" spans="5:8">
      <c r="E1486">
        <f t="shared" si="23"/>
        <v>1486</v>
      </c>
      <c r="F1486" t="s">
        <v>5133</v>
      </c>
      <c r="G1486" t="s">
        <v>5134</v>
      </c>
      <c r="H1486" t="s">
        <v>1740</v>
      </c>
    </row>
    <row r="1487" spans="5:8">
      <c r="E1487">
        <f t="shared" si="23"/>
        <v>1487</v>
      </c>
      <c r="F1487" t="s">
        <v>5135</v>
      </c>
      <c r="G1487" t="s">
        <v>5136</v>
      </c>
      <c r="H1487" t="s">
        <v>1741</v>
      </c>
    </row>
    <row r="1488" spans="5:8">
      <c r="E1488">
        <f t="shared" si="23"/>
        <v>1488</v>
      </c>
      <c r="F1488" t="s">
        <v>5137</v>
      </c>
      <c r="G1488" t="s">
        <v>5138</v>
      </c>
      <c r="H1488" t="s">
        <v>1742</v>
      </c>
    </row>
    <row r="1489" spans="5:8">
      <c r="E1489">
        <f t="shared" si="23"/>
        <v>1489</v>
      </c>
      <c r="F1489" t="s">
        <v>5139</v>
      </c>
      <c r="G1489" t="s">
        <v>5140</v>
      </c>
      <c r="H1489" t="s">
        <v>1743</v>
      </c>
    </row>
    <row r="1490" spans="5:8">
      <c r="E1490">
        <f t="shared" si="23"/>
        <v>1490</v>
      </c>
      <c r="F1490" t="s">
        <v>5141</v>
      </c>
      <c r="G1490" t="s">
        <v>5142</v>
      </c>
      <c r="H1490" t="s">
        <v>1744</v>
      </c>
    </row>
    <row r="1491" spans="5:8">
      <c r="E1491">
        <f t="shared" si="23"/>
        <v>1491</v>
      </c>
      <c r="F1491" t="s">
        <v>5143</v>
      </c>
      <c r="G1491" t="s">
        <v>5144</v>
      </c>
      <c r="H1491" t="s">
        <v>1745</v>
      </c>
    </row>
    <row r="1492" spans="5:8">
      <c r="E1492">
        <f t="shared" si="23"/>
        <v>1492</v>
      </c>
      <c r="F1492" t="s">
        <v>5145</v>
      </c>
      <c r="G1492" t="s">
        <v>5146</v>
      </c>
      <c r="H1492" t="s">
        <v>1746</v>
      </c>
    </row>
    <row r="1493" spans="5:8">
      <c r="E1493">
        <f t="shared" si="23"/>
        <v>1493</v>
      </c>
      <c r="F1493" t="s">
        <v>5147</v>
      </c>
      <c r="G1493" t="s">
        <v>5148</v>
      </c>
      <c r="H1493" t="s">
        <v>1747</v>
      </c>
    </row>
    <row r="1494" spans="5:8">
      <c r="E1494">
        <f t="shared" si="23"/>
        <v>1494</v>
      </c>
      <c r="F1494" t="s">
        <v>5149</v>
      </c>
      <c r="G1494" t="s">
        <v>5150</v>
      </c>
      <c r="H1494" t="s">
        <v>1748</v>
      </c>
    </row>
    <row r="1495" spans="5:8">
      <c r="E1495">
        <f t="shared" si="23"/>
        <v>1495</v>
      </c>
      <c r="F1495" t="s">
        <v>5151</v>
      </c>
      <c r="G1495" t="s">
        <v>5152</v>
      </c>
      <c r="H1495" t="s">
        <v>1749</v>
      </c>
    </row>
    <row r="1496" spans="5:8">
      <c r="E1496">
        <f t="shared" si="23"/>
        <v>1496</v>
      </c>
      <c r="F1496" t="s">
        <v>5153</v>
      </c>
      <c r="G1496" t="s">
        <v>5154</v>
      </c>
      <c r="H1496" t="s">
        <v>1750</v>
      </c>
    </row>
    <row r="1497" spans="5:8">
      <c r="E1497">
        <f t="shared" si="23"/>
        <v>1497</v>
      </c>
      <c r="F1497" t="s">
        <v>5155</v>
      </c>
      <c r="G1497" t="s">
        <v>5156</v>
      </c>
      <c r="H1497" t="s">
        <v>1751</v>
      </c>
    </row>
    <row r="1498" spans="5:8">
      <c r="E1498">
        <f t="shared" si="23"/>
        <v>1498</v>
      </c>
      <c r="F1498" t="s">
        <v>5157</v>
      </c>
      <c r="G1498" t="s">
        <v>5158</v>
      </c>
      <c r="H1498" t="s">
        <v>1752</v>
      </c>
    </row>
    <row r="1499" spans="5:8">
      <c r="E1499">
        <f t="shared" si="23"/>
        <v>1499</v>
      </c>
      <c r="F1499" t="s">
        <v>5159</v>
      </c>
      <c r="G1499" t="s">
        <v>5160</v>
      </c>
      <c r="H1499" t="s">
        <v>1753</v>
      </c>
    </row>
    <row r="1500" spans="5:8">
      <c r="E1500">
        <f t="shared" si="23"/>
        <v>1500</v>
      </c>
      <c r="F1500" t="s">
        <v>5161</v>
      </c>
      <c r="G1500" t="s">
        <v>5162</v>
      </c>
      <c r="H1500" t="s">
        <v>1754</v>
      </c>
    </row>
    <row r="1501" spans="5:8">
      <c r="E1501">
        <f t="shared" si="23"/>
        <v>1501</v>
      </c>
      <c r="F1501" t="s">
        <v>5163</v>
      </c>
      <c r="G1501" t="s">
        <v>5164</v>
      </c>
      <c r="H1501" t="s">
        <v>1755</v>
      </c>
    </row>
    <row r="1502" spans="5:8">
      <c r="E1502">
        <f t="shared" si="23"/>
        <v>1502</v>
      </c>
      <c r="F1502" t="s">
        <v>5165</v>
      </c>
      <c r="G1502" t="s">
        <v>5166</v>
      </c>
      <c r="H1502" t="s">
        <v>1756</v>
      </c>
    </row>
    <row r="1503" spans="5:8">
      <c r="E1503">
        <f t="shared" si="23"/>
        <v>1503</v>
      </c>
      <c r="F1503" t="s">
        <v>5167</v>
      </c>
      <c r="G1503" t="s">
        <v>5168</v>
      </c>
      <c r="H1503" t="s">
        <v>1757</v>
      </c>
    </row>
    <row r="1504" spans="5:8">
      <c r="E1504">
        <f t="shared" si="23"/>
        <v>1504</v>
      </c>
      <c r="F1504" t="s">
        <v>5169</v>
      </c>
      <c r="G1504" t="s">
        <v>5170</v>
      </c>
      <c r="H1504" t="s">
        <v>1758</v>
      </c>
    </row>
    <row r="1505" spans="5:8">
      <c r="E1505">
        <f t="shared" si="23"/>
        <v>1505</v>
      </c>
      <c r="F1505" t="s">
        <v>5171</v>
      </c>
      <c r="G1505" t="s">
        <v>5172</v>
      </c>
      <c r="H1505" t="s">
        <v>1759</v>
      </c>
    </row>
    <row r="1506" spans="5:8">
      <c r="E1506">
        <f t="shared" si="23"/>
        <v>1506</v>
      </c>
      <c r="F1506" t="s">
        <v>5173</v>
      </c>
      <c r="G1506" t="s">
        <v>5174</v>
      </c>
      <c r="H1506" t="s">
        <v>1760</v>
      </c>
    </row>
    <row r="1507" spans="5:8">
      <c r="E1507">
        <f t="shared" si="23"/>
        <v>1507</v>
      </c>
      <c r="F1507" t="s">
        <v>5175</v>
      </c>
      <c r="G1507" t="s">
        <v>5176</v>
      </c>
      <c r="H1507" t="s">
        <v>1761</v>
      </c>
    </row>
    <row r="1508" spans="5:8">
      <c r="E1508">
        <f t="shared" si="23"/>
        <v>1508</v>
      </c>
      <c r="F1508" t="s">
        <v>5177</v>
      </c>
      <c r="G1508" t="s">
        <v>5178</v>
      </c>
      <c r="H1508" t="s">
        <v>1762</v>
      </c>
    </row>
    <row r="1509" spans="5:8">
      <c r="E1509">
        <f t="shared" si="23"/>
        <v>1509</v>
      </c>
      <c r="F1509" t="s">
        <v>5179</v>
      </c>
      <c r="G1509" t="s">
        <v>5180</v>
      </c>
      <c r="H1509" t="s">
        <v>1763</v>
      </c>
    </row>
    <row r="1510" spans="5:8">
      <c r="E1510">
        <f t="shared" si="23"/>
        <v>1510</v>
      </c>
      <c r="F1510" t="s">
        <v>5181</v>
      </c>
      <c r="G1510" t="s">
        <v>5182</v>
      </c>
      <c r="H1510" t="s">
        <v>1764</v>
      </c>
    </row>
    <row r="1511" spans="5:8">
      <c r="E1511">
        <f t="shared" si="23"/>
        <v>1511</v>
      </c>
      <c r="F1511" t="s">
        <v>5183</v>
      </c>
      <c r="G1511" t="s">
        <v>5184</v>
      </c>
      <c r="H1511" t="s">
        <v>1765</v>
      </c>
    </row>
    <row r="1512" spans="5:8">
      <c r="E1512">
        <f t="shared" si="23"/>
        <v>1512</v>
      </c>
      <c r="F1512" t="s">
        <v>5185</v>
      </c>
      <c r="G1512" t="s">
        <v>5186</v>
      </c>
      <c r="H1512" t="s">
        <v>1766</v>
      </c>
    </row>
    <row r="1513" spans="5:8">
      <c r="E1513">
        <f t="shared" si="23"/>
        <v>1513</v>
      </c>
      <c r="F1513" t="s">
        <v>5187</v>
      </c>
      <c r="G1513" t="s">
        <v>5188</v>
      </c>
      <c r="H1513" t="s">
        <v>1767</v>
      </c>
    </row>
    <row r="1514" spans="5:8">
      <c r="E1514">
        <f t="shared" si="23"/>
        <v>1514</v>
      </c>
      <c r="F1514" t="s">
        <v>5189</v>
      </c>
      <c r="G1514" t="s">
        <v>5190</v>
      </c>
      <c r="H1514" t="s">
        <v>1768</v>
      </c>
    </row>
    <row r="1515" spans="5:8">
      <c r="E1515">
        <f t="shared" si="23"/>
        <v>1515</v>
      </c>
      <c r="F1515" t="s">
        <v>5191</v>
      </c>
      <c r="G1515" t="s">
        <v>5192</v>
      </c>
      <c r="H1515" t="s">
        <v>1769</v>
      </c>
    </row>
    <row r="1516" spans="5:8">
      <c r="E1516">
        <f t="shared" si="23"/>
        <v>1516</v>
      </c>
      <c r="F1516" t="s">
        <v>5193</v>
      </c>
      <c r="G1516" t="s">
        <v>5194</v>
      </c>
      <c r="H1516" t="s">
        <v>1770</v>
      </c>
    </row>
    <row r="1517" spans="5:8">
      <c r="E1517">
        <f t="shared" si="23"/>
        <v>1517</v>
      </c>
      <c r="F1517" t="s">
        <v>5195</v>
      </c>
      <c r="G1517" t="s">
        <v>5196</v>
      </c>
      <c r="H1517" t="s">
        <v>1771</v>
      </c>
    </row>
    <row r="1518" spans="5:8">
      <c r="E1518">
        <f t="shared" si="23"/>
        <v>1518</v>
      </c>
      <c r="F1518" t="s">
        <v>5197</v>
      </c>
      <c r="G1518" t="s">
        <v>5198</v>
      </c>
      <c r="H1518" t="s">
        <v>1772</v>
      </c>
    </row>
    <row r="1519" spans="5:8">
      <c r="E1519">
        <f t="shared" si="23"/>
        <v>1519</v>
      </c>
      <c r="F1519" t="s">
        <v>5199</v>
      </c>
      <c r="G1519" t="s">
        <v>5200</v>
      </c>
      <c r="H1519" t="s">
        <v>1773</v>
      </c>
    </row>
    <row r="1520" spans="5:8">
      <c r="E1520">
        <f t="shared" si="23"/>
        <v>1520</v>
      </c>
      <c r="F1520" t="s">
        <v>5201</v>
      </c>
      <c r="G1520" t="s">
        <v>5202</v>
      </c>
      <c r="H1520" t="s">
        <v>1774</v>
      </c>
    </row>
    <row r="1521" spans="5:8">
      <c r="E1521">
        <f t="shared" si="23"/>
        <v>1521</v>
      </c>
      <c r="F1521" t="s">
        <v>5203</v>
      </c>
      <c r="G1521" t="s">
        <v>5204</v>
      </c>
      <c r="H1521" t="s">
        <v>1775</v>
      </c>
    </row>
    <row r="1522" spans="5:8">
      <c r="E1522">
        <f t="shared" si="23"/>
        <v>1522</v>
      </c>
      <c r="F1522" t="s">
        <v>5205</v>
      </c>
      <c r="G1522" t="s">
        <v>5206</v>
      </c>
      <c r="H1522" t="s">
        <v>1776</v>
      </c>
    </row>
    <row r="1523" spans="5:8">
      <c r="E1523">
        <f t="shared" si="23"/>
        <v>1523</v>
      </c>
      <c r="F1523" t="s">
        <v>5207</v>
      </c>
      <c r="G1523" t="s">
        <v>5208</v>
      </c>
      <c r="H1523" t="s">
        <v>1777</v>
      </c>
    </row>
    <row r="1524" spans="5:8">
      <c r="E1524">
        <f t="shared" si="23"/>
        <v>1524</v>
      </c>
      <c r="F1524" t="s">
        <v>5209</v>
      </c>
      <c r="G1524" t="s">
        <v>5210</v>
      </c>
      <c r="H1524" t="s">
        <v>1778</v>
      </c>
    </row>
    <row r="1525" spans="5:8">
      <c r="E1525">
        <f t="shared" si="23"/>
        <v>1525</v>
      </c>
      <c r="F1525" t="s">
        <v>5211</v>
      </c>
      <c r="G1525" t="s">
        <v>5212</v>
      </c>
      <c r="H1525" t="s">
        <v>1779</v>
      </c>
    </row>
    <row r="1526" spans="5:8">
      <c r="E1526">
        <f t="shared" si="23"/>
        <v>1526</v>
      </c>
      <c r="F1526" t="s">
        <v>5213</v>
      </c>
      <c r="G1526" t="s">
        <v>5214</v>
      </c>
      <c r="H1526" t="s">
        <v>1780</v>
      </c>
    </row>
    <row r="1527" spans="5:8">
      <c r="E1527">
        <f t="shared" si="23"/>
        <v>1527</v>
      </c>
      <c r="F1527" t="s">
        <v>5215</v>
      </c>
      <c r="G1527" t="s">
        <v>5216</v>
      </c>
      <c r="H1527" t="s">
        <v>1781</v>
      </c>
    </row>
    <row r="1528" spans="5:8">
      <c r="E1528">
        <f t="shared" si="23"/>
        <v>1528</v>
      </c>
      <c r="F1528" t="s">
        <v>5217</v>
      </c>
      <c r="G1528" t="s">
        <v>5218</v>
      </c>
      <c r="H1528" t="s">
        <v>1782</v>
      </c>
    </row>
    <row r="1529" spans="5:8">
      <c r="E1529">
        <f t="shared" si="23"/>
        <v>1529</v>
      </c>
      <c r="F1529" t="s">
        <v>5219</v>
      </c>
      <c r="G1529" t="s">
        <v>5220</v>
      </c>
      <c r="H1529" t="s">
        <v>1783</v>
      </c>
    </row>
    <row r="1530" spans="5:8">
      <c r="E1530">
        <f t="shared" si="23"/>
        <v>1530</v>
      </c>
      <c r="F1530" t="s">
        <v>5221</v>
      </c>
      <c r="G1530" t="s">
        <v>5222</v>
      </c>
      <c r="H1530" t="s">
        <v>1784</v>
      </c>
    </row>
    <row r="1531" spans="5:8">
      <c r="E1531">
        <f t="shared" si="23"/>
        <v>1531</v>
      </c>
      <c r="F1531" t="s">
        <v>5223</v>
      </c>
      <c r="G1531" t="s">
        <v>5224</v>
      </c>
      <c r="H1531" t="s">
        <v>1785</v>
      </c>
    </row>
    <row r="1532" spans="5:8">
      <c r="E1532">
        <f t="shared" si="23"/>
        <v>1532</v>
      </c>
      <c r="F1532" t="s">
        <v>5225</v>
      </c>
      <c r="G1532" t="s">
        <v>5226</v>
      </c>
      <c r="H1532" t="s">
        <v>1786</v>
      </c>
    </row>
    <row r="1533" spans="5:8">
      <c r="E1533">
        <f t="shared" si="23"/>
        <v>1533</v>
      </c>
      <c r="F1533" t="s">
        <v>5227</v>
      </c>
      <c r="G1533" t="s">
        <v>5228</v>
      </c>
      <c r="H1533" t="s">
        <v>1787</v>
      </c>
    </row>
    <row r="1534" spans="5:8">
      <c r="E1534">
        <f t="shared" si="23"/>
        <v>1534</v>
      </c>
      <c r="F1534" t="s">
        <v>5229</v>
      </c>
      <c r="G1534" t="s">
        <v>5230</v>
      </c>
      <c r="H1534" t="s">
        <v>1788</v>
      </c>
    </row>
    <row r="1535" spans="5:8">
      <c r="E1535">
        <f t="shared" si="23"/>
        <v>1535</v>
      </c>
      <c r="F1535" t="s">
        <v>5231</v>
      </c>
      <c r="G1535" t="s">
        <v>5232</v>
      </c>
      <c r="H1535" t="s">
        <v>1789</v>
      </c>
    </row>
    <row r="1536" spans="5:8">
      <c r="E1536">
        <f t="shared" si="23"/>
        <v>1536</v>
      </c>
      <c r="F1536" t="s">
        <v>5233</v>
      </c>
      <c r="G1536" t="s">
        <v>5234</v>
      </c>
      <c r="H1536" t="s">
        <v>1790</v>
      </c>
    </row>
    <row r="1537" spans="5:8">
      <c r="E1537">
        <f t="shared" si="23"/>
        <v>1537</v>
      </c>
      <c r="F1537" t="s">
        <v>2237</v>
      </c>
      <c r="G1537" t="s">
        <v>2236</v>
      </c>
      <c r="H1537" t="s">
        <v>1791</v>
      </c>
    </row>
    <row r="1538" spans="5:8">
      <c r="E1538">
        <f t="shared" si="23"/>
        <v>1538</v>
      </c>
      <c r="F1538" t="s">
        <v>2740</v>
      </c>
      <c r="G1538" t="s">
        <v>2739</v>
      </c>
      <c r="H1538" t="s">
        <v>1792</v>
      </c>
    </row>
    <row r="1539" spans="5:8">
      <c r="E1539">
        <f t="shared" si="23"/>
        <v>1539</v>
      </c>
      <c r="F1539" t="s">
        <v>2223</v>
      </c>
      <c r="G1539" t="s">
        <v>3240</v>
      </c>
      <c r="H1539" t="s">
        <v>1793</v>
      </c>
    </row>
    <row r="1540" spans="5:8">
      <c r="E1540">
        <f t="shared" ref="E1540:E1603" si="24">E1539+1</f>
        <v>1540</v>
      </c>
      <c r="F1540" t="s">
        <v>3733</v>
      </c>
      <c r="G1540" t="s">
        <v>3732</v>
      </c>
      <c r="H1540" t="s">
        <v>1794</v>
      </c>
    </row>
    <row r="1541" spans="5:8">
      <c r="E1541">
        <f t="shared" si="24"/>
        <v>1541</v>
      </c>
      <c r="F1541" t="s">
        <v>4236</v>
      </c>
      <c r="G1541" t="s">
        <v>4235</v>
      </c>
      <c r="H1541" t="s">
        <v>1795</v>
      </c>
    </row>
    <row r="1542" spans="5:8">
      <c r="E1542">
        <f t="shared" si="24"/>
        <v>1542</v>
      </c>
      <c r="F1542" t="s">
        <v>4736</v>
      </c>
      <c r="G1542" t="s">
        <v>4735</v>
      </c>
      <c r="H1542" t="s">
        <v>1796</v>
      </c>
    </row>
    <row r="1543" spans="5:8">
      <c r="E1543">
        <f t="shared" si="24"/>
        <v>1543</v>
      </c>
      <c r="F1543" t="s">
        <v>5235</v>
      </c>
      <c r="G1543" t="s">
        <v>5235</v>
      </c>
      <c r="H1543" t="s">
        <v>1797</v>
      </c>
    </row>
    <row r="1544" spans="5:8">
      <c r="E1544">
        <f t="shared" si="24"/>
        <v>1544</v>
      </c>
      <c r="F1544" t="s">
        <v>5236</v>
      </c>
      <c r="G1544" t="s">
        <v>5237</v>
      </c>
      <c r="H1544" t="s">
        <v>1798</v>
      </c>
    </row>
    <row r="1545" spans="5:8">
      <c r="E1545">
        <f t="shared" si="24"/>
        <v>1545</v>
      </c>
      <c r="F1545" t="s">
        <v>5238</v>
      </c>
      <c r="G1545" t="s">
        <v>5239</v>
      </c>
      <c r="H1545" t="s">
        <v>1799</v>
      </c>
    </row>
    <row r="1546" spans="5:8">
      <c r="E1546">
        <f t="shared" si="24"/>
        <v>1546</v>
      </c>
      <c r="F1546" t="s">
        <v>5240</v>
      </c>
      <c r="G1546" t="s">
        <v>5241</v>
      </c>
      <c r="H1546" t="s">
        <v>1800</v>
      </c>
    </row>
    <row r="1547" spans="5:8">
      <c r="E1547">
        <f t="shared" si="24"/>
        <v>1547</v>
      </c>
      <c r="F1547" t="s">
        <v>5242</v>
      </c>
      <c r="G1547" t="s">
        <v>5243</v>
      </c>
      <c r="H1547" t="s">
        <v>1801</v>
      </c>
    </row>
    <row r="1548" spans="5:8">
      <c r="E1548">
        <f t="shared" si="24"/>
        <v>1548</v>
      </c>
      <c r="F1548" t="s">
        <v>5244</v>
      </c>
      <c r="G1548" t="s">
        <v>5245</v>
      </c>
      <c r="H1548" t="s">
        <v>1802</v>
      </c>
    </row>
    <row r="1549" spans="5:8">
      <c r="E1549">
        <f t="shared" si="24"/>
        <v>1549</v>
      </c>
      <c r="F1549" t="s">
        <v>5246</v>
      </c>
      <c r="G1549" t="s">
        <v>5247</v>
      </c>
      <c r="H1549" t="s">
        <v>1803</v>
      </c>
    </row>
    <row r="1550" spans="5:8">
      <c r="E1550">
        <f t="shared" si="24"/>
        <v>1550</v>
      </c>
      <c r="F1550" t="s">
        <v>5248</v>
      </c>
      <c r="G1550" t="s">
        <v>5249</v>
      </c>
      <c r="H1550" t="s">
        <v>1804</v>
      </c>
    </row>
    <row r="1551" spans="5:8">
      <c r="E1551">
        <f t="shared" si="24"/>
        <v>1551</v>
      </c>
      <c r="F1551" t="s">
        <v>5250</v>
      </c>
      <c r="G1551" t="s">
        <v>5251</v>
      </c>
      <c r="H1551" t="s">
        <v>1805</v>
      </c>
    </row>
    <row r="1552" spans="5:8">
      <c r="E1552">
        <f t="shared" si="24"/>
        <v>1552</v>
      </c>
      <c r="F1552" t="s">
        <v>5252</v>
      </c>
      <c r="G1552" t="s">
        <v>5253</v>
      </c>
      <c r="H1552" t="s">
        <v>1806</v>
      </c>
    </row>
    <row r="1553" spans="5:8">
      <c r="E1553">
        <f t="shared" si="24"/>
        <v>1553</v>
      </c>
      <c r="F1553" t="s">
        <v>5254</v>
      </c>
      <c r="G1553" t="s">
        <v>5255</v>
      </c>
      <c r="H1553" t="s">
        <v>1807</v>
      </c>
    </row>
    <row r="1554" spans="5:8">
      <c r="E1554">
        <f t="shared" si="24"/>
        <v>1554</v>
      </c>
      <c r="F1554" t="s">
        <v>5256</v>
      </c>
      <c r="G1554" t="s">
        <v>5257</v>
      </c>
      <c r="H1554" t="s">
        <v>1808</v>
      </c>
    </row>
    <row r="1555" spans="5:8">
      <c r="E1555">
        <f t="shared" si="24"/>
        <v>1555</v>
      </c>
      <c r="F1555" t="s">
        <v>5258</v>
      </c>
      <c r="G1555" t="s">
        <v>5259</v>
      </c>
      <c r="H1555" t="s">
        <v>1809</v>
      </c>
    </row>
    <row r="1556" spans="5:8">
      <c r="E1556">
        <f t="shared" si="24"/>
        <v>1556</v>
      </c>
      <c r="F1556" t="s">
        <v>5260</v>
      </c>
      <c r="G1556" t="s">
        <v>5261</v>
      </c>
      <c r="H1556" t="s">
        <v>1810</v>
      </c>
    </row>
    <row r="1557" spans="5:8">
      <c r="E1557">
        <f t="shared" si="24"/>
        <v>1557</v>
      </c>
      <c r="F1557" t="s">
        <v>5262</v>
      </c>
      <c r="G1557" t="s">
        <v>5263</v>
      </c>
      <c r="H1557" t="s">
        <v>1811</v>
      </c>
    </row>
    <row r="1558" spans="5:8">
      <c r="E1558">
        <f t="shared" si="24"/>
        <v>1558</v>
      </c>
      <c r="F1558" t="s">
        <v>5264</v>
      </c>
      <c r="G1558" t="s">
        <v>5265</v>
      </c>
      <c r="H1558" t="s">
        <v>1812</v>
      </c>
    </row>
    <row r="1559" spans="5:8">
      <c r="E1559">
        <f t="shared" si="24"/>
        <v>1559</v>
      </c>
      <c r="F1559" t="s">
        <v>5266</v>
      </c>
      <c r="G1559" t="s">
        <v>5267</v>
      </c>
      <c r="H1559" t="s">
        <v>1813</v>
      </c>
    </row>
    <row r="1560" spans="5:8">
      <c r="E1560">
        <f t="shared" si="24"/>
        <v>1560</v>
      </c>
      <c r="F1560" t="s">
        <v>5268</v>
      </c>
      <c r="G1560" t="s">
        <v>5269</v>
      </c>
      <c r="H1560" t="s">
        <v>1814</v>
      </c>
    </row>
    <row r="1561" spans="5:8">
      <c r="E1561">
        <f t="shared" si="24"/>
        <v>1561</v>
      </c>
      <c r="F1561" t="s">
        <v>5270</v>
      </c>
      <c r="G1561" t="s">
        <v>5271</v>
      </c>
      <c r="H1561" t="s">
        <v>1815</v>
      </c>
    </row>
    <row r="1562" spans="5:8">
      <c r="E1562">
        <f t="shared" si="24"/>
        <v>1562</v>
      </c>
      <c r="F1562" t="s">
        <v>5272</v>
      </c>
      <c r="G1562" t="s">
        <v>5273</v>
      </c>
      <c r="H1562" t="s">
        <v>1816</v>
      </c>
    </row>
    <row r="1563" spans="5:8">
      <c r="E1563">
        <f t="shared" si="24"/>
        <v>1563</v>
      </c>
      <c r="F1563" t="s">
        <v>5274</v>
      </c>
      <c r="G1563" t="s">
        <v>5275</v>
      </c>
      <c r="H1563" t="s">
        <v>1817</v>
      </c>
    </row>
    <row r="1564" spans="5:8">
      <c r="E1564">
        <f t="shared" si="24"/>
        <v>1564</v>
      </c>
      <c r="F1564" t="s">
        <v>5276</v>
      </c>
      <c r="G1564" t="s">
        <v>5277</v>
      </c>
      <c r="H1564" t="s">
        <v>1818</v>
      </c>
    </row>
    <row r="1565" spans="5:8">
      <c r="E1565">
        <f t="shared" si="24"/>
        <v>1565</v>
      </c>
      <c r="F1565" t="s">
        <v>5278</v>
      </c>
      <c r="G1565" t="s">
        <v>5279</v>
      </c>
      <c r="H1565" t="s">
        <v>1819</v>
      </c>
    </row>
    <row r="1566" spans="5:8">
      <c r="E1566">
        <f t="shared" si="24"/>
        <v>1566</v>
      </c>
      <c r="F1566" t="s">
        <v>5280</v>
      </c>
      <c r="G1566" t="s">
        <v>5281</v>
      </c>
      <c r="H1566" t="s">
        <v>1820</v>
      </c>
    </row>
    <row r="1567" spans="5:8">
      <c r="E1567">
        <f t="shared" si="24"/>
        <v>1567</v>
      </c>
      <c r="F1567" t="s">
        <v>5282</v>
      </c>
      <c r="G1567" t="s">
        <v>5283</v>
      </c>
      <c r="H1567" t="s">
        <v>1821</v>
      </c>
    </row>
    <row r="1568" spans="5:8">
      <c r="E1568">
        <f t="shared" si="24"/>
        <v>1568</v>
      </c>
      <c r="F1568" t="s">
        <v>5284</v>
      </c>
      <c r="G1568" t="s">
        <v>5285</v>
      </c>
      <c r="H1568" t="s">
        <v>1822</v>
      </c>
    </row>
    <row r="1569" spans="5:8">
      <c r="E1569">
        <f t="shared" si="24"/>
        <v>1569</v>
      </c>
      <c r="F1569" t="s">
        <v>5286</v>
      </c>
      <c r="G1569" t="s">
        <v>5287</v>
      </c>
      <c r="H1569" t="s">
        <v>1823</v>
      </c>
    </row>
    <row r="1570" spans="5:8">
      <c r="E1570">
        <f t="shared" si="24"/>
        <v>1570</v>
      </c>
      <c r="F1570" t="s">
        <v>5288</v>
      </c>
      <c r="G1570" t="s">
        <v>5289</v>
      </c>
      <c r="H1570" t="s">
        <v>1824</v>
      </c>
    </row>
    <row r="1571" spans="5:8">
      <c r="E1571">
        <f t="shared" si="24"/>
        <v>1571</v>
      </c>
      <c r="F1571" t="s">
        <v>5290</v>
      </c>
      <c r="G1571" t="s">
        <v>5291</v>
      </c>
      <c r="H1571" t="s">
        <v>1825</v>
      </c>
    </row>
    <row r="1572" spans="5:8">
      <c r="E1572">
        <f t="shared" si="24"/>
        <v>1572</v>
      </c>
      <c r="F1572" t="s">
        <v>5292</v>
      </c>
      <c r="G1572" t="s">
        <v>5293</v>
      </c>
      <c r="H1572" t="s">
        <v>1826</v>
      </c>
    </row>
    <row r="1573" spans="5:8">
      <c r="E1573">
        <f t="shared" si="24"/>
        <v>1573</v>
      </c>
      <c r="F1573" t="s">
        <v>5294</v>
      </c>
      <c r="G1573" t="s">
        <v>5295</v>
      </c>
      <c r="H1573" t="s">
        <v>1827</v>
      </c>
    </row>
    <row r="1574" spans="5:8">
      <c r="E1574">
        <f t="shared" si="24"/>
        <v>1574</v>
      </c>
      <c r="F1574" t="s">
        <v>5296</v>
      </c>
      <c r="G1574" t="s">
        <v>5297</v>
      </c>
      <c r="H1574" t="s">
        <v>1828</v>
      </c>
    </row>
    <row r="1575" spans="5:8">
      <c r="E1575">
        <f t="shared" si="24"/>
        <v>1575</v>
      </c>
      <c r="F1575" t="s">
        <v>5298</v>
      </c>
      <c r="G1575" t="s">
        <v>5299</v>
      </c>
      <c r="H1575" t="s">
        <v>1829</v>
      </c>
    </row>
    <row r="1576" spans="5:8">
      <c r="E1576">
        <f t="shared" si="24"/>
        <v>1576</v>
      </c>
      <c r="F1576" t="s">
        <v>5300</v>
      </c>
      <c r="G1576" t="s">
        <v>5301</v>
      </c>
      <c r="H1576" t="s">
        <v>1830</v>
      </c>
    </row>
    <row r="1577" spans="5:8">
      <c r="E1577">
        <f t="shared" si="24"/>
        <v>1577</v>
      </c>
      <c r="F1577" t="s">
        <v>5302</v>
      </c>
      <c r="G1577" t="s">
        <v>5303</v>
      </c>
      <c r="H1577" t="s">
        <v>1831</v>
      </c>
    </row>
    <row r="1578" spans="5:8">
      <c r="E1578">
        <f t="shared" si="24"/>
        <v>1578</v>
      </c>
      <c r="F1578" t="s">
        <v>5304</v>
      </c>
      <c r="G1578" t="s">
        <v>5305</v>
      </c>
      <c r="H1578" t="s">
        <v>1832</v>
      </c>
    </row>
    <row r="1579" spans="5:8">
      <c r="E1579">
        <f t="shared" si="24"/>
        <v>1579</v>
      </c>
      <c r="F1579" t="s">
        <v>5306</v>
      </c>
      <c r="G1579" t="s">
        <v>5307</v>
      </c>
      <c r="H1579" t="s">
        <v>1833</v>
      </c>
    </row>
    <row r="1580" spans="5:8">
      <c r="E1580">
        <f t="shared" si="24"/>
        <v>1580</v>
      </c>
      <c r="F1580" t="s">
        <v>5308</v>
      </c>
      <c r="G1580" t="s">
        <v>5309</v>
      </c>
      <c r="H1580" t="s">
        <v>1834</v>
      </c>
    </row>
    <row r="1581" spans="5:8">
      <c r="E1581">
        <f t="shared" si="24"/>
        <v>1581</v>
      </c>
      <c r="F1581" t="s">
        <v>5310</v>
      </c>
      <c r="G1581" t="s">
        <v>5311</v>
      </c>
      <c r="H1581" t="s">
        <v>1835</v>
      </c>
    </row>
    <row r="1582" spans="5:8">
      <c r="E1582">
        <f t="shared" si="24"/>
        <v>1582</v>
      </c>
      <c r="F1582" t="s">
        <v>5312</v>
      </c>
      <c r="G1582" t="s">
        <v>5313</v>
      </c>
      <c r="H1582" t="s">
        <v>1836</v>
      </c>
    </row>
    <row r="1583" spans="5:8">
      <c r="E1583">
        <f t="shared" si="24"/>
        <v>1583</v>
      </c>
      <c r="F1583" t="s">
        <v>5314</v>
      </c>
      <c r="G1583" t="s">
        <v>5315</v>
      </c>
      <c r="H1583" t="s">
        <v>1837</v>
      </c>
    </row>
    <row r="1584" spans="5:8">
      <c r="E1584">
        <f t="shared" si="24"/>
        <v>1584</v>
      </c>
      <c r="F1584" t="s">
        <v>5316</v>
      </c>
      <c r="G1584" t="s">
        <v>5317</v>
      </c>
      <c r="H1584" t="s">
        <v>1838</v>
      </c>
    </row>
    <row r="1585" spans="5:8">
      <c r="E1585">
        <f t="shared" si="24"/>
        <v>1585</v>
      </c>
      <c r="F1585" t="s">
        <v>5318</v>
      </c>
      <c r="G1585" t="s">
        <v>2201</v>
      </c>
      <c r="H1585" t="s">
        <v>1839</v>
      </c>
    </row>
    <row r="1586" spans="5:8">
      <c r="E1586">
        <f t="shared" si="24"/>
        <v>1586</v>
      </c>
      <c r="F1586" t="s">
        <v>5319</v>
      </c>
      <c r="G1586" t="s">
        <v>5320</v>
      </c>
      <c r="H1586" t="s">
        <v>1840</v>
      </c>
    </row>
    <row r="1587" spans="5:8">
      <c r="E1587">
        <f t="shared" si="24"/>
        <v>1587</v>
      </c>
      <c r="F1587" t="s">
        <v>5321</v>
      </c>
      <c r="G1587" t="s">
        <v>5322</v>
      </c>
      <c r="H1587" t="s">
        <v>1841</v>
      </c>
    </row>
    <row r="1588" spans="5:8">
      <c r="E1588">
        <f t="shared" si="24"/>
        <v>1588</v>
      </c>
      <c r="F1588" t="s">
        <v>5323</v>
      </c>
      <c r="G1588" t="s">
        <v>5324</v>
      </c>
      <c r="H1588" t="s">
        <v>1842</v>
      </c>
    </row>
    <row r="1589" spans="5:8">
      <c r="E1589">
        <f t="shared" si="24"/>
        <v>1589</v>
      </c>
      <c r="F1589" t="s">
        <v>5325</v>
      </c>
      <c r="G1589" t="s">
        <v>5326</v>
      </c>
      <c r="H1589" t="s">
        <v>1843</v>
      </c>
    </row>
    <row r="1590" spans="5:8">
      <c r="E1590">
        <f t="shared" si="24"/>
        <v>1590</v>
      </c>
      <c r="F1590" t="s">
        <v>5327</v>
      </c>
      <c r="G1590" t="s">
        <v>5328</v>
      </c>
      <c r="H1590" t="s">
        <v>1844</v>
      </c>
    </row>
    <row r="1591" spans="5:8">
      <c r="E1591">
        <f t="shared" si="24"/>
        <v>1591</v>
      </c>
      <c r="F1591" t="s">
        <v>5329</v>
      </c>
      <c r="G1591" t="s">
        <v>5330</v>
      </c>
      <c r="H1591" t="s">
        <v>1845</v>
      </c>
    </row>
    <row r="1592" spans="5:8">
      <c r="E1592">
        <f t="shared" si="24"/>
        <v>1592</v>
      </c>
      <c r="F1592" t="s">
        <v>5331</v>
      </c>
      <c r="G1592" t="s">
        <v>5332</v>
      </c>
      <c r="H1592" t="s">
        <v>1846</v>
      </c>
    </row>
    <row r="1593" spans="5:8">
      <c r="E1593">
        <f t="shared" si="24"/>
        <v>1593</v>
      </c>
      <c r="F1593" t="s">
        <v>5333</v>
      </c>
      <c r="G1593" t="s">
        <v>2193</v>
      </c>
      <c r="H1593" t="s">
        <v>1847</v>
      </c>
    </row>
    <row r="1594" spans="5:8">
      <c r="E1594">
        <f t="shared" si="24"/>
        <v>1594</v>
      </c>
      <c r="F1594" t="s">
        <v>5334</v>
      </c>
      <c r="G1594" t="s">
        <v>5335</v>
      </c>
      <c r="H1594" t="s">
        <v>1848</v>
      </c>
    </row>
    <row r="1595" spans="5:8">
      <c r="E1595">
        <f t="shared" si="24"/>
        <v>1595</v>
      </c>
      <c r="F1595" t="s">
        <v>5336</v>
      </c>
      <c r="G1595" t="s">
        <v>5337</v>
      </c>
      <c r="H1595" t="s">
        <v>1849</v>
      </c>
    </row>
    <row r="1596" spans="5:8">
      <c r="E1596">
        <f t="shared" si="24"/>
        <v>1596</v>
      </c>
      <c r="F1596" t="s">
        <v>5338</v>
      </c>
      <c r="G1596" t="s">
        <v>5339</v>
      </c>
      <c r="H1596" t="s">
        <v>1850</v>
      </c>
    </row>
    <row r="1597" spans="5:8">
      <c r="E1597">
        <f t="shared" si="24"/>
        <v>1597</v>
      </c>
      <c r="F1597" t="s">
        <v>5340</v>
      </c>
      <c r="G1597" t="s">
        <v>5341</v>
      </c>
      <c r="H1597" t="s">
        <v>1851</v>
      </c>
    </row>
    <row r="1598" spans="5:8">
      <c r="E1598">
        <f t="shared" si="24"/>
        <v>1598</v>
      </c>
      <c r="F1598" t="s">
        <v>5342</v>
      </c>
      <c r="G1598" t="s">
        <v>5343</v>
      </c>
      <c r="H1598" t="s">
        <v>1852</v>
      </c>
    </row>
    <row r="1599" spans="5:8">
      <c r="E1599">
        <f t="shared" si="24"/>
        <v>1599</v>
      </c>
      <c r="F1599" t="s">
        <v>5344</v>
      </c>
      <c r="G1599" t="s">
        <v>5345</v>
      </c>
      <c r="H1599" t="s">
        <v>1853</v>
      </c>
    </row>
    <row r="1600" spans="5:8">
      <c r="E1600">
        <f t="shared" si="24"/>
        <v>1600</v>
      </c>
      <c r="F1600" t="s">
        <v>5346</v>
      </c>
      <c r="G1600" t="s">
        <v>5347</v>
      </c>
      <c r="H1600" t="s">
        <v>1854</v>
      </c>
    </row>
    <row r="1601" spans="5:8">
      <c r="E1601">
        <f t="shared" si="24"/>
        <v>1601</v>
      </c>
      <c r="F1601" t="s">
        <v>5348</v>
      </c>
      <c r="G1601" t="s">
        <v>5349</v>
      </c>
      <c r="H1601" t="s">
        <v>1855</v>
      </c>
    </row>
    <row r="1602" spans="5:8">
      <c r="E1602">
        <f t="shared" si="24"/>
        <v>1602</v>
      </c>
      <c r="F1602" t="s">
        <v>5350</v>
      </c>
      <c r="G1602" t="s">
        <v>5351</v>
      </c>
      <c r="H1602" t="s">
        <v>1856</v>
      </c>
    </row>
    <row r="1603" spans="5:8">
      <c r="E1603">
        <f t="shared" si="24"/>
        <v>1603</v>
      </c>
      <c r="F1603" t="s">
        <v>5352</v>
      </c>
      <c r="G1603" t="s">
        <v>5353</v>
      </c>
      <c r="H1603" t="s">
        <v>1857</v>
      </c>
    </row>
    <row r="1604" spans="5:8">
      <c r="E1604">
        <f t="shared" ref="E1604:E1667" si="25">E1603+1</f>
        <v>1604</v>
      </c>
      <c r="F1604" t="s">
        <v>5354</v>
      </c>
      <c r="G1604" t="s">
        <v>5355</v>
      </c>
      <c r="H1604" t="s">
        <v>1858</v>
      </c>
    </row>
    <row r="1605" spans="5:8">
      <c r="E1605">
        <f t="shared" si="25"/>
        <v>1605</v>
      </c>
      <c r="F1605" t="s">
        <v>5356</v>
      </c>
      <c r="G1605" t="s">
        <v>5357</v>
      </c>
      <c r="H1605" t="s">
        <v>1859</v>
      </c>
    </row>
    <row r="1606" spans="5:8">
      <c r="E1606">
        <f t="shared" si="25"/>
        <v>1606</v>
      </c>
      <c r="F1606" t="s">
        <v>5358</v>
      </c>
      <c r="G1606" t="s">
        <v>5359</v>
      </c>
      <c r="H1606" t="s">
        <v>1860</v>
      </c>
    </row>
    <row r="1607" spans="5:8">
      <c r="E1607">
        <f t="shared" si="25"/>
        <v>1607</v>
      </c>
      <c r="F1607" t="s">
        <v>5360</v>
      </c>
      <c r="G1607" t="s">
        <v>5361</v>
      </c>
      <c r="H1607" t="s">
        <v>1861</v>
      </c>
    </row>
    <row r="1608" spans="5:8">
      <c r="E1608">
        <f t="shared" si="25"/>
        <v>1608</v>
      </c>
      <c r="F1608" t="s">
        <v>5362</v>
      </c>
      <c r="G1608" t="s">
        <v>5363</v>
      </c>
      <c r="H1608" t="s">
        <v>1862</v>
      </c>
    </row>
    <row r="1609" spans="5:8">
      <c r="E1609">
        <f t="shared" si="25"/>
        <v>1609</v>
      </c>
      <c r="F1609" t="s">
        <v>5364</v>
      </c>
      <c r="G1609" t="s">
        <v>5365</v>
      </c>
      <c r="H1609" t="s">
        <v>1863</v>
      </c>
    </row>
    <row r="1610" spans="5:8">
      <c r="E1610">
        <f t="shared" si="25"/>
        <v>1610</v>
      </c>
      <c r="F1610" t="s">
        <v>5366</v>
      </c>
      <c r="G1610" t="s">
        <v>5367</v>
      </c>
      <c r="H1610" t="s">
        <v>1864</v>
      </c>
    </row>
    <row r="1611" spans="5:8">
      <c r="E1611">
        <f t="shared" si="25"/>
        <v>1611</v>
      </c>
      <c r="F1611" t="s">
        <v>5368</v>
      </c>
      <c r="G1611" t="s">
        <v>5369</v>
      </c>
      <c r="H1611" t="s">
        <v>1865</v>
      </c>
    </row>
    <row r="1612" spans="5:8">
      <c r="E1612">
        <f t="shared" si="25"/>
        <v>1612</v>
      </c>
      <c r="F1612" t="s">
        <v>5370</v>
      </c>
      <c r="G1612" t="s">
        <v>5371</v>
      </c>
      <c r="H1612" t="s">
        <v>1866</v>
      </c>
    </row>
    <row r="1613" spans="5:8">
      <c r="E1613">
        <f t="shared" si="25"/>
        <v>1613</v>
      </c>
      <c r="F1613" t="s">
        <v>5372</v>
      </c>
      <c r="G1613" t="s">
        <v>5373</v>
      </c>
      <c r="H1613" t="s">
        <v>1867</v>
      </c>
    </row>
    <row r="1614" spans="5:8">
      <c r="E1614">
        <f t="shared" si="25"/>
        <v>1614</v>
      </c>
      <c r="F1614" t="s">
        <v>5374</v>
      </c>
      <c r="G1614" t="s">
        <v>5375</v>
      </c>
      <c r="H1614" t="s">
        <v>1868</v>
      </c>
    </row>
    <row r="1615" spans="5:8">
      <c r="E1615">
        <f t="shared" si="25"/>
        <v>1615</v>
      </c>
      <c r="F1615" t="s">
        <v>5376</v>
      </c>
      <c r="G1615" t="s">
        <v>5377</v>
      </c>
      <c r="H1615" t="s">
        <v>1869</v>
      </c>
    </row>
    <row r="1616" spans="5:8">
      <c r="E1616">
        <f t="shared" si="25"/>
        <v>1616</v>
      </c>
      <c r="F1616" t="s">
        <v>5378</v>
      </c>
      <c r="G1616" t="s">
        <v>5379</v>
      </c>
      <c r="H1616" t="s">
        <v>1870</v>
      </c>
    </row>
    <row r="1617" spans="5:8">
      <c r="E1617">
        <f t="shared" si="25"/>
        <v>1617</v>
      </c>
      <c r="F1617" t="s">
        <v>5380</v>
      </c>
      <c r="G1617" t="s">
        <v>5381</v>
      </c>
      <c r="H1617" t="s">
        <v>1871</v>
      </c>
    </row>
    <row r="1618" spans="5:8">
      <c r="E1618">
        <f t="shared" si="25"/>
        <v>1618</v>
      </c>
      <c r="F1618" t="s">
        <v>5382</v>
      </c>
      <c r="G1618" t="s">
        <v>5383</v>
      </c>
      <c r="H1618" t="s">
        <v>1872</v>
      </c>
    </row>
    <row r="1619" spans="5:8">
      <c r="E1619">
        <f t="shared" si="25"/>
        <v>1619</v>
      </c>
      <c r="F1619" t="s">
        <v>5384</v>
      </c>
      <c r="G1619" t="s">
        <v>5385</v>
      </c>
      <c r="H1619" t="s">
        <v>1873</v>
      </c>
    </row>
    <row r="1620" spans="5:8">
      <c r="E1620">
        <f t="shared" si="25"/>
        <v>1620</v>
      </c>
      <c r="F1620" t="s">
        <v>5386</v>
      </c>
      <c r="G1620" t="s">
        <v>5387</v>
      </c>
      <c r="H1620" t="s">
        <v>1874</v>
      </c>
    </row>
    <row r="1621" spans="5:8">
      <c r="E1621">
        <f t="shared" si="25"/>
        <v>1621</v>
      </c>
      <c r="F1621" t="s">
        <v>5388</v>
      </c>
      <c r="G1621" t="s">
        <v>5389</v>
      </c>
      <c r="H1621" t="s">
        <v>1875</v>
      </c>
    </row>
    <row r="1622" spans="5:8">
      <c r="E1622">
        <f t="shared" si="25"/>
        <v>1622</v>
      </c>
      <c r="F1622" t="s">
        <v>5390</v>
      </c>
      <c r="G1622" t="s">
        <v>5391</v>
      </c>
      <c r="H1622" t="s">
        <v>1876</v>
      </c>
    </row>
    <row r="1623" spans="5:8">
      <c r="E1623">
        <f t="shared" si="25"/>
        <v>1623</v>
      </c>
      <c r="F1623" t="s">
        <v>5392</v>
      </c>
      <c r="G1623" t="s">
        <v>5393</v>
      </c>
      <c r="H1623" t="s">
        <v>1877</v>
      </c>
    </row>
    <row r="1624" spans="5:8">
      <c r="E1624">
        <f t="shared" si="25"/>
        <v>1624</v>
      </c>
      <c r="F1624" t="s">
        <v>5394</v>
      </c>
      <c r="G1624" t="s">
        <v>5395</v>
      </c>
      <c r="H1624" t="s">
        <v>1878</v>
      </c>
    </row>
    <row r="1625" spans="5:8">
      <c r="E1625">
        <f t="shared" si="25"/>
        <v>1625</v>
      </c>
      <c r="F1625" t="s">
        <v>5396</v>
      </c>
      <c r="G1625" t="s">
        <v>5397</v>
      </c>
      <c r="H1625" t="s">
        <v>1879</v>
      </c>
    </row>
    <row r="1626" spans="5:8">
      <c r="E1626">
        <f t="shared" si="25"/>
        <v>1626</v>
      </c>
      <c r="F1626" t="s">
        <v>5398</v>
      </c>
      <c r="G1626" t="s">
        <v>5399</v>
      </c>
      <c r="H1626" t="s">
        <v>1880</v>
      </c>
    </row>
    <row r="1627" spans="5:8">
      <c r="E1627">
        <f t="shared" si="25"/>
        <v>1627</v>
      </c>
      <c r="F1627" t="s">
        <v>5400</v>
      </c>
      <c r="G1627" t="s">
        <v>5401</v>
      </c>
      <c r="H1627" t="s">
        <v>1881</v>
      </c>
    </row>
    <row r="1628" spans="5:8">
      <c r="E1628">
        <f t="shared" si="25"/>
        <v>1628</v>
      </c>
      <c r="F1628" t="s">
        <v>5402</v>
      </c>
      <c r="G1628" t="s">
        <v>5403</v>
      </c>
      <c r="H1628" t="s">
        <v>1882</v>
      </c>
    </row>
    <row r="1629" spans="5:8">
      <c r="E1629">
        <f t="shared" si="25"/>
        <v>1629</v>
      </c>
      <c r="F1629" t="s">
        <v>5404</v>
      </c>
      <c r="G1629" t="s">
        <v>5405</v>
      </c>
      <c r="H1629" t="s">
        <v>1883</v>
      </c>
    </row>
    <row r="1630" spans="5:8">
      <c r="E1630">
        <f t="shared" si="25"/>
        <v>1630</v>
      </c>
      <c r="F1630" t="s">
        <v>5406</v>
      </c>
      <c r="G1630" t="s">
        <v>5407</v>
      </c>
      <c r="H1630" t="s">
        <v>1884</v>
      </c>
    </row>
    <row r="1631" spans="5:8">
      <c r="E1631">
        <f t="shared" si="25"/>
        <v>1631</v>
      </c>
      <c r="F1631" t="s">
        <v>5408</v>
      </c>
      <c r="G1631" t="s">
        <v>5409</v>
      </c>
      <c r="H1631" t="s">
        <v>1885</v>
      </c>
    </row>
    <row r="1632" spans="5:8">
      <c r="E1632">
        <f t="shared" si="25"/>
        <v>1632</v>
      </c>
      <c r="F1632" t="s">
        <v>5410</v>
      </c>
      <c r="G1632" t="s">
        <v>5411</v>
      </c>
      <c r="H1632" t="s">
        <v>1886</v>
      </c>
    </row>
    <row r="1633" spans="5:8">
      <c r="E1633">
        <f t="shared" si="25"/>
        <v>1633</v>
      </c>
      <c r="F1633" t="s">
        <v>5412</v>
      </c>
      <c r="G1633" t="s">
        <v>5413</v>
      </c>
      <c r="H1633" t="s">
        <v>841</v>
      </c>
    </row>
    <row r="1634" spans="5:8">
      <c r="E1634">
        <f t="shared" si="25"/>
        <v>1634</v>
      </c>
      <c r="F1634" t="s">
        <v>5414</v>
      </c>
      <c r="G1634" t="s">
        <v>5415</v>
      </c>
      <c r="H1634" t="s">
        <v>842</v>
      </c>
    </row>
    <row r="1635" spans="5:8">
      <c r="E1635">
        <f t="shared" si="25"/>
        <v>1635</v>
      </c>
      <c r="F1635" t="s">
        <v>5416</v>
      </c>
      <c r="G1635" t="s">
        <v>5417</v>
      </c>
      <c r="H1635" t="s">
        <v>843</v>
      </c>
    </row>
    <row r="1636" spans="5:8">
      <c r="E1636">
        <f t="shared" si="25"/>
        <v>1636</v>
      </c>
      <c r="F1636" t="s">
        <v>5418</v>
      </c>
      <c r="G1636" t="s">
        <v>5419</v>
      </c>
      <c r="H1636" t="s">
        <v>844</v>
      </c>
    </row>
    <row r="1637" spans="5:8">
      <c r="E1637">
        <f t="shared" si="25"/>
        <v>1637</v>
      </c>
      <c r="F1637" t="s">
        <v>5420</v>
      </c>
      <c r="G1637" t="s">
        <v>5421</v>
      </c>
      <c r="H1637" t="s">
        <v>1887</v>
      </c>
    </row>
    <row r="1638" spans="5:8">
      <c r="E1638">
        <f t="shared" si="25"/>
        <v>1638</v>
      </c>
      <c r="F1638" t="s">
        <v>5422</v>
      </c>
      <c r="G1638" t="s">
        <v>5423</v>
      </c>
      <c r="H1638" t="s">
        <v>1888</v>
      </c>
    </row>
    <row r="1639" spans="5:8">
      <c r="E1639">
        <f t="shared" si="25"/>
        <v>1639</v>
      </c>
      <c r="F1639" t="s">
        <v>5424</v>
      </c>
      <c r="G1639" t="s">
        <v>5425</v>
      </c>
      <c r="H1639" t="s">
        <v>1889</v>
      </c>
    </row>
    <row r="1640" spans="5:8">
      <c r="E1640">
        <f t="shared" si="25"/>
        <v>1640</v>
      </c>
      <c r="F1640" t="s">
        <v>5426</v>
      </c>
      <c r="G1640" t="s">
        <v>5427</v>
      </c>
      <c r="H1640" t="s">
        <v>1890</v>
      </c>
    </row>
    <row r="1641" spans="5:8">
      <c r="E1641">
        <f t="shared" si="25"/>
        <v>1641</v>
      </c>
      <c r="F1641" t="s">
        <v>5428</v>
      </c>
      <c r="G1641" t="s">
        <v>5429</v>
      </c>
      <c r="H1641" t="s">
        <v>1891</v>
      </c>
    </row>
    <row r="1642" spans="5:8">
      <c r="E1642">
        <f t="shared" si="25"/>
        <v>1642</v>
      </c>
      <c r="F1642" t="s">
        <v>5430</v>
      </c>
      <c r="G1642" t="s">
        <v>5431</v>
      </c>
      <c r="H1642" t="s">
        <v>1892</v>
      </c>
    </row>
    <row r="1643" spans="5:8">
      <c r="E1643">
        <f t="shared" si="25"/>
        <v>1643</v>
      </c>
      <c r="F1643" t="s">
        <v>5432</v>
      </c>
      <c r="G1643" t="s">
        <v>5433</v>
      </c>
      <c r="H1643" t="s">
        <v>1893</v>
      </c>
    </row>
    <row r="1644" spans="5:8">
      <c r="E1644">
        <f t="shared" si="25"/>
        <v>1644</v>
      </c>
      <c r="F1644" t="s">
        <v>5434</v>
      </c>
      <c r="G1644" t="s">
        <v>5435</v>
      </c>
      <c r="H1644" t="s">
        <v>1894</v>
      </c>
    </row>
    <row r="1645" spans="5:8">
      <c r="E1645">
        <f t="shared" si="25"/>
        <v>1645</v>
      </c>
      <c r="F1645" t="s">
        <v>5436</v>
      </c>
      <c r="G1645" t="s">
        <v>5437</v>
      </c>
      <c r="H1645" t="s">
        <v>1895</v>
      </c>
    </row>
    <row r="1646" spans="5:8">
      <c r="E1646">
        <f t="shared" si="25"/>
        <v>1646</v>
      </c>
      <c r="F1646" t="s">
        <v>5438</v>
      </c>
      <c r="G1646" t="s">
        <v>5439</v>
      </c>
      <c r="H1646" t="s">
        <v>1896</v>
      </c>
    </row>
    <row r="1647" spans="5:8">
      <c r="E1647">
        <f t="shared" si="25"/>
        <v>1647</v>
      </c>
      <c r="F1647" t="s">
        <v>5440</v>
      </c>
      <c r="G1647" t="s">
        <v>5441</v>
      </c>
      <c r="H1647" t="s">
        <v>1897</v>
      </c>
    </row>
    <row r="1648" spans="5:8">
      <c r="E1648">
        <f t="shared" si="25"/>
        <v>1648</v>
      </c>
      <c r="F1648" t="s">
        <v>5442</v>
      </c>
      <c r="G1648" t="s">
        <v>5443</v>
      </c>
      <c r="H1648" t="s">
        <v>1898</v>
      </c>
    </row>
    <row r="1649" spans="5:8">
      <c r="E1649">
        <f t="shared" si="25"/>
        <v>1649</v>
      </c>
      <c r="F1649" t="s">
        <v>5444</v>
      </c>
      <c r="G1649" t="s">
        <v>5445</v>
      </c>
      <c r="H1649" t="s">
        <v>1899</v>
      </c>
    </row>
    <row r="1650" spans="5:8">
      <c r="E1650">
        <f t="shared" si="25"/>
        <v>1650</v>
      </c>
      <c r="F1650" t="s">
        <v>5446</v>
      </c>
      <c r="G1650" t="s">
        <v>5447</v>
      </c>
      <c r="H1650" t="s">
        <v>1900</v>
      </c>
    </row>
    <row r="1651" spans="5:8">
      <c r="E1651">
        <f t="shared" si="25"/>
        <v>1651</v>
      </c>
      <c r="F1651" t="s">
        <v>5448</v>
      </c>
      <c r="G1651" t="s">
        <v>5449</v>
      </c>
      <c r="H1651" t="s">
        <v>1901</v>
      </c>
    </row>
    <row r="1652" spans="5:8">
      <c r="E1652">
        <f t="shared" si="25"/>
        <v>1652</v>
      </c>
      <c r="F1652" t="s">
        <v>5450</v>
      </c>
      <c r="G1652" t="s">
        <v>5451</v>
      </c>
      <c r="H1652" t="s">
        <v>1902</v>
      </c>
    </row>
    <row r="1653" spans="5:8">
      <c r="E1653">
        <f t="shared" si="25"/>
        <v>1653</v>
      </c>
      <c r="F1653" t="s">
        <v>5452</v>
      </c>
      <c r="G1653" t="s">
        <v>5453</v>
      </c>
      <c r="H1653" t="s">
        <v>1903</v>
      </c>
    </row>
    <row r="1654" spans="5:8">
      <c r="E1654">
        <f t="shared" si="25"/>
        <v>1654</v>
      </c>
      <c r="F1654" t="s">
        <v>5454</v>
      </c>
      <c r="G1654" t="s">
        <v>5455</v>
      </c>
      <c r="H1654" t="s">
        <v>1904</v>
      </c>
    </row>
    <row r="1655" spans="5:8">
      <c r="E1655">
        <f t="shared" si="25"/>
        <v>1655</v>
      </c>
      <c r="F1655" t="s">
        <v>5456</v>
      </c>
      <c r="G1655" t="s">
        <v>5457</v>
      </c>
      <c r="H1655" t="s">
        <v>1905</v>
      </c>
    </row>
    <row r="1656" spans="5:8">
      <c r="E1656">
        <f t="shared" si="25"/>
        <v>1656</v>
      </c>
      <c r="F1656" t="s">
        <v>5458</v>
      </c>
      <c r="G1656" t="s">
        <v>5459</v>
      </c>
      <c r="H1656" t="s">
        <v>1906</v>
      </c>
    </row>
    <row r="1657" spans="5:8">
      <c r="E1657">
        <f t="shared" si="25"/>
        <v>1657</v>
      </c>
      <c r="F1657" t="s">
        <v>5460</v>
      </c>
      <c r="G1657" t="s">
        <v>5461</v>
      </c>
      <c r="H1657" t="s">
        <v>1907</v>
      </c>
    </row>
    <row r="1658" spans="5:8">
      <c r="E1658">
        <f t="shared" si="25"/>
        <v>1658</v>
      </c>
      <c r="F1658" t="s">
        <v>5462</v>
      </c>
      <c r="G1658" t="s">
        <v>5463</v>
      </c>
      <c r="H1658" t="s">
        <v>1908</v>
      </c>
    </row>
    <row r="1659" spans="5:8">
      <c r="E1659">
        <f t="shared" si="25"/>
        <v>1659</v>
      </c>
      <c r="F1659" t="s">
        <v>5464</v>
      </c>
      <c r="G1659" t="s">
        <v>5465</v>
      </c>
      <c r="H1659" t="s">
        <v>1909</v>
      </c>
    </row>
    <row r="1660" spans="5:8">
      <c r="E1660">
        <f t="shared" si="25"/>
        <v>1660</v>
      </c>
      <c r="F1660" t="s">
        <v>5466</v>
      </c>
      <c r="G1660" t="s">
        <v>5467</v>
      </c>
      <c r="H1660" t="s">
        <v>1910</v>
      </c>
    </row>
    <row r="1661" spans="5:8">
      <c r="E1661">
        <f t="shared" si="25"/>
        <v>1661</v>
      </c>
      <c r="F1661" t="s">
        <v>5468</v>
      </c>
      <c r="G1661" t="s">
        <v>5469</v>
      </c>
      <c r="H1661" t="s">
        <v>1911</v>
      </c>
    </row>
    <row r="1662" spans="5:8">
      <c r="E1662">
        <f t="shared" si="25"/>
        <v>1662</v>
      </c>
      <c r="F1662" t="s">
        <v>5470</v>
      </c>
      <c r="G1662" t="s">
        <v>5471</v>
      </c>
      <c r="H1662" t="s">
        <v>1912</v>
      </c>
    </row>
    <row r="1663" spans="5:8">
      <c r="E1663">
        <f t="shared" si="25"/>
        <v>1663</v>
      </c>
      <c r="F1663" t="s">
        <v>5472</v>
      </c>
      <c r="G1663" t="s">
        <v>5473</v>
      </c>
      <c r="H1663" t="s">
        <v>1913</v>
      </c>
    </row>
    <row r="1664" spans="5:8">
      <c r="E1664">
        <f t="shared" si="25"/>
        <v>1664</v>
      </c>
      <c r="F1664" t="s">
        <v>5474</v>
      </c>
      <c r="G1664" t="s">
        <v>5475</v>
      </c>
      <c r="H1664" t="s">
        <v>1914</v>
      </c>
    </row>
    <row r="1665" spans="5:8">
      <c r="E1665">
        <f t="shared" si="25"/>
        <v>1665</v>
      </c>
      <c r="F1665" t="s">
        <v>5476</v>
      </c>
      <c r="G1665" t="s">
        <v>5477</v>
      </c>
      <c r="H1665" t="s">
        <v>1915</v>
      </c>
    </row>
    <row r="1666" spans="5:8">
      <c r="E1666">
        <f t="shared" si="25"/>
        <v>1666</v>
      </c>
      <c r="F1666" t="s">
        <v>5478</v>
      </c>
      <c r="G1666" t="s">
        <v>5479</v>
      </c>
      <c r="H1666" t="s">
        <v>1916</v>
      </c>
    </row>
    <row r="1667" spans="5:8">
      <c r="E1667">
        <f t="shared" si="25"/>
        <v>1667</v>
      </c>
      <c r="F1667" t="s">
        <v>5480</v>
      </c>
      <c r="G1667" t="s">
        <v>5481</v>
      </c>
      <c r="H1667" t="s">
        <v>1917</v>
      </c>
    </row>
    <row r="1668" spans="5:8">
      <c r="E1668">
        <f t="shared" ref="E1668:E1731" si="26">E1667+1</f>
        <v>1668</v>
      </c>
      <c r="F1668" t="s">
        <v>5482</v>
      </c>
      <c r="G1668" t="s">
        <v>5483</v>
      </c>
      <c r="H1668" t="s">
        <v>1918</v>
      </c>
    </row>
    <row r="1669" spans="5:8">
      <c r="E1669">
        <f t="shared" si="26"/>
        <v>1669</v>
      </c>
      <c r="F1669" t="s">
        <v>5484</v>
      </c>
      <c r="G1669" t="s">
        <v>5485</v>
      </c>
      <c r="H1669" t="s">
        <v>1919</v>
      </c>
    </row>
    <row r="1670" spans="5:8">
      <c r="E1670">
        <f t="shared" si="26"/>
        <v>1670</v>
      </c>
      <c r="F1670" t="s">
        <v>5486</v>
      </c>
      <c r="G1670" t="s">
        <v>5487</v>
      </c>
      <c r="H1670" t="s">
        <v>1917</v>
      </c>
    </row>
    <row r="1671" spans="5:8">
      <c r="E1671">
        <f t="shared" si="26"/>
        <v>1671</v>
      </c>
      <c r="F1671" t="s">
        <v>5488</v>
      </c>
      <c r="G1671" t="s">
        <v>5489</v>
      </c>
      <c r="H1671" t="s">
        <v>1918</v>
      </c>
    </row>
    <row r="1672" spans="5:8">
      <c r="E1672">
        <f t="shared" si="26"/>
        <v>1672</v>
      </c>
      <c r="F1672" t="s">
        <v>5490</v>
      </c>
      <c r="G1672" t="s">
        <v>5491</v>
      </c>
      <c r="H1672" t="s">
        <v>1919</v>
      </c>
    </row>
    <row r="1673" spans="5:8">
      <c r="E1673">
        <f t="shared" si="26"/>
        <v>1673</v>
      </c>
      <c r="F1673" t="s">
        <v>5492</v>
      </c>
      <c r="G1673" t="s">
        <v>5493</v>
      </c>
      <c r="H1673" t="s">
        <v>1920</v>
      </c>
    </row>
    <row r="1674" spans="5:8">
      <c r="E1674">
        <f t="shared" si="26"/>
        <v>1674</v>
      </c>
      <c r="F1674" t="s">
        <v>5494</v>
      </c>
      <c r="G1674" t="s">
        <v>5495</v>
      </c>
      <c r="H1674" t="s">
        <v>1921</v>
      </c>
    </row>
    <row r="1675" spans="5:8">
      <c r="E1675">
        <f t="shared" si="26"/>
        <v>1675</v>
      </c>
      <c r="F1675" t="s">
        <v>5496</v>
      </c>
      <c r="G1675" t="s">
        <v>5497</v>
      </c>
      <c r="H1675" t="s">
        <v>1922</v>
      </c>
    </row>
    <row r="1676" spans="5:8">
      <c r="E1676">
        <f t="shared" si="26"/>
        <v>1676</v>
      </c>
      <c r="F1676" t="s">
        <v>5498</v>
      </c>
      <c r="G1676" t="s">
        <v>5499</v>
      </c>
      <c r="H1676" t="s">
        <v>1923</v>
      </c>
    </row>
    <row r="1677" spans="5:8">
      <c r="E1677">
        <f t="shared" si="26"/>
        <v>1677</v>
      </c>
      <c r="F1677" t="s">
        <v>5500</v>
      </c>
      <c r="G1677" t="s">
        <v>5501</v>
      </c>
      <c r="H1677" t="s">
        <v>1823</v>
      </c>
    </row>
    <row r="1678" spans="5:8">
      <c r="E1678">
        <f t="shared" si="26"/>
        <v>1678</v>
      </c>
      <c r="F1678" t="s">
        <v>5502</v>
      </c>
      <c r="G1678" t="s">
        <v>5503</v>
      </c>
      <c r="H1678" t="s">
        <v>1824</v>
      </c>
    </row>
    <row r="1679" spans="5:8">
      <c r="E1679">
        <f t="shared" si="26"/>
        <v>1679</v>
      </c>
      <c r="F1679" t="s">
        <v>5504</v>
      </c>
      <c r="G1679" t="s">
        <v>5505</v>
      </c>
      <c r="H1679" t="s">
        <v>1825</v>
      </c>
    </row>
    <row r="1680" spans="5:8">
      <c r="E1680">
        <f t="shared" si="26"/>
        <v>1680</v>
      </c>
      <c r="F1680" t="s">
        <v>5506</v>
      </c>
      <c r="G1680" t="s">
        <v>5507</v>
      </c>
      <c r="H1680" t="s">
        <v>1826</v>
      </c>
    </row>
    <row r="1681" spans="5:8">
      <c r="E1681">
        <f t="shared" si="26"/>
        <v>1681</v>
      </c>
      <c r="F1681" t="s">
        <v>5508</v>
      </c>
      <c r="G1681" t="s">
        <v>5509</v>
      </c>
      <c r="H1681" t="s">
        <v>1924</v>
      </c>
    </row>
    <row r="1682" spans="5:8">
      <c r="E1682">
        <f t="shared" si="26"/>
        <v>1682</v>
      </c>
      <c r="F1682" t="s">
        <v>5510</v>
      </c>
      <c r="G1682" t="s">
        <v>5511</v>
      </c>
      <c r="H1682" t="s">
        <v>1925</v>
      </c>
    </row>
    <row r="1683" spans="5:8">
      <c r="E1683">
        <f t="shared" si="26"/>
        <v>1683</v>
      </c>
      <c r="F1683" t="s">
        <v>5512</v>
      </c>
      <c r="G1683" t="s">
        <v>5513</v>
      </c>
      <c r="H1683" t="s">
        <v>1926</v>
      </c>
    </row>
    <row r="1684" spans="5:8">
      <c r="E1684">
        <f t="shared" si="26"/>
        <v>1684</v>
      </c>
      <c r="F1684" t="s">
        <v>5514</v>
      </c>
      <c r="G1684" t="s">
        <v>5515</v>
      </c>
      <c r="H1684" t="s">
        <v>1927</v>
      </c>
    </row>
    <row r="1685" spans="5:8">
      <c r="E1685">
        <f t="shared" si="26"/>
        <v>1685</v>
      </c>
      <c r="F1685" t="s">
        <v>5516</v>
      </c>
      <c r="G1685" t="s">
        <v>5517</v>
      </c>
      <c r="H1685" t="s">
        <v>1928</v>
      </c>
    </row>
    <row r="1686" spans="5:8">
      <c r="E1686">
        <f t="shared" si="26"/>
        <v>1686</v>
      </c>
      <c r="F1686" t="s">
        <v>5518</v>
      </c>
      <c r="G1686" t="s">
        <v>5519</v>
      </c>
      <c r="H1686" t="s">
        <v>1929</v>
      </c>
    </row>
    <row r="1687" spans="5:8">
      <c r="E1687">
        <f t="shared" si="26"/>
        <v>1687</v>
      </c>
      <c r="F1687" t="s">
        <v>5520</v>
      </c>
      <c r="G1687" t="s">
        <v>5521</v>
      </c>
      <c r="H1687" t="s">
        <v>1930</v>
      </c>
    </row>
    <row r="1688" spans="5:8">
      <c r="E1688">
        <f t="shared" si="26"/>
        <v>1688</v>
      </c>
      <c r="F1688" t="s">
        <v>5522</v>
      </c>
      <c r="G1688" t="s">
        <v>5523</v>
      </c>
      <c r="H1688" t="s">
        <v>1931</v>
      </c>
    </row>
    <row r="1689" spans="5:8">
      <c r="E1689">
        <f t="shared" si="26"/>
        <v>1689</v>
      </c>
      <c r="F1689" t="s">
        <v>5524</v>
      </c>
      <c r="G1689" t="s">
        <v>5525</v>
      </c>
      <c r="H1689" t="s">
        <v>1932</v>
      </c>
    </row>
    <row r="1690" spans="5:8">
      <c r="E1690">
        <f t="shared" si="26"/>
        <v>1690</v>
      </c>
      <c r="F1690" t="s">
        <v>5526</v>
      </c>
      <c r="G1690" t="s">
        <v>5527</v>
      </c>
      <c r="H1690" t="s">
        <v>1933</v>
      </c>
    </row>
    <row r="1691" spans="5:8">
      <c r="E1691">
        <f t="shared" si="26"/>
        <v>1691</v>
      </c>
      <c r="F1691" t="s">
        <v>5528</v>
      </c>
      <c r="G1691" t="s">
        <v>5529</v>
      </c>
      <c r="H1691" t="s">
        <v>1934</v>
      </c>
    </row>
    <row r="1692" spans="5:8">
      <c r="E1692">
        <f t="shared" si="26"/>
        <v>1692</v>
      </c>
      <c r="F1692" t="s">
        <v>5530</v>
      </c>
      <c r="G1692" t="s">
        <v>5531</v>
      </c>
      <c r="H1692" t="s">
        <v>1935</v>
      </c>
    </row>
    <row r="1693" spans="5:8">
      <c r="E1693">
        <f t="shared" si="26"/>
        <v>1693</v>
      </c>
      <c r="F1693" t="s">
        <v>5532</v>
      </c>
      <c r="G1693" t="s">
        <v>5533</v>
      </c>
      <c r="H1693" t="s">
        <v>1936</v>
      </c>
    </row>
    <row r="1694" spans="5:8">
      <c r="E1694">
        <f t="shared" si="26"/>
        <v>1694</v>
      </c>
      <c r="F1694" t="s">
        <v>5534</v>
      </c>
      <c r="G1694" t="s">
        <v>5535</v>
      </c>
      <c r="H1694" t="s">
        <v>1937</v>
      </c>
    </row>
    <row r="1695" spans="5:8">
      <c r="E1695">
        <f t="shared" si="26"/>
        <v>1695</v>
      </c>
      <c r="F1695" t="s">
        <v>5536</v>
      </c>
      <c r="G1695" t="s">
        <v>5537</v>
      </c>
      <c r="H1695" t="s">
        <v>1938</v>
      </c>
    </row>
    <row r="1696" spans="5:8">
      <c r="E1696">
        <f t="shared" si="26"/>
        <v>1696</v>
      </c>
      <c r="F1696" t="s">
        <v>5538</v>
      </c>
      <c r="G1696" t="s">
        <v>5539</v>
      </c>
      <c r="H1696" t="s">
        <v>1939</v>
      </c>
    </row>
    <row r="1697" spans="5:8">
      <c r="E1697">
        <f t="shared" si="26"/>
        <v>1697</v>
      </c>
      <c r="F1697" t="s">
        <v>5540</v>
      </c>
      <c r="G1697" t="s">
        <v>5541</v>
      </c>
      <c r="H1697" t="s">
        <v>1940</v>
      </c>
    </row>
    <row r="1698" spans="5:8">
      <c r="E1698">
        <f t="shared" si="26"/>
        <v>1698</v>
      </c>
      <c r="F1698" t="s">
        <v>5542</v>
      </c>
      <c r="G1698" t="s">
        <v>5543</v>
      </c>
      <c r="H1698" t="s">
        <v>1941</v>
      </c>
    </row>
    <row r="1699" spans="5:8">
      <c r="E1699">
        <f t="shared" si="26"/>
        <v>1699</v>
      </c>
      <c r="F1699" t="s">
        <v>5544</v>
      </c>
      <c r="G1699" t="s">
        <v>5545</v>
      </c>
      <c r="H1699" t="s">
        <v>1942</v>
      </c>
    </row>
    <row r="1700" spans="5:8">
      <c r="E1700">
        <f t="shared" si="26"/>
        <v>1700</v>
      </c>
      <c r="F1700" t="s">
        <v>5546</v>
      </c>
      <c r="G1700" t="s">
        <v>5547</v>
      </c>
      <c r="H1700" t="s">
        <v>1943</v>
      </c>
    </row>
    <row r="1701" spans="5:8">
      <c r="E1701">
        <f t="shared" si="26"/>
        <v>1701</v>
      </c>
      <c r="F1701" t="s">
        <v>5548</v>
      </c>
      <c r="G1701" t="s">
        <v>5549</v>
      </c>
      <c r="H1701" t="s">
        <v>1944</v>
      </c>
    </row>
    <row r="1702" spans="5:8">
      <c r="E1702">
        <f t="shared" si="26"/>
        <v>1702</v>
      </c>
      <c r="F1702" t="s">
        <v>5550</v>
      </c>
      <c r="G1702" t="s">
        <v>5551</v>
      </c>
      <c r="H1702" t="s">
        <v>1945</v>
      </c>
    </row>
    <row r="1703" spans="5:8">
      <c r="E1703">
        <f t="shared" si="26"/>
        <v>1703</v>
      </c>
      <c r="F1703" t="s">
        <v>5552</v>
      </c>
      <c r="G1703" t="s">
        <v>5553</v>
      </c>
      <c r="H1703" t="s">
        <v>1946</v>
      </c>
    </row>
    <row r="1704" spans="5:8">
      <c r="E1704">
        <f t="shared" si="26"/>
        <v>1704</v>
      </c>
      <c r="F1704" t="s">
        <v>5554</v>
      </c>
      <c r="G1704" t="s">
        <v>5555</v>
      </c>
      <c r="H1704" t="s">
        <v>1947</v>
      </c>
    </row>
    <row r="1705" spans="5:8">
      <c r="E1705">
        <f t="shared" si="26"/>
        <v>1705</v>
      </c>
      <c r="F1705" t="s">
        <v>5556</v>
      </c>
      <c r="G1705" t="s">
        <v>5557</v>
      </c>
      <c r="H1705" t="s">
        <v>1948</v>
      </c>
    </row>
    <row r="1706" spans="5:8">
      <c r="E1706">
        <f t="shared" si="26"/>
        <v>1706</v>
      </c>
      <c r="F1706" t="s">
        <v>5558</v>
      </c>
      <c r="G1706" t="s">
        <v>5559</v>
      </c>
      <c r="H1706" t="s">
        <v>1949</v>
      </c>
    </row>
    <row r="1707" spans="5:8">
      <c r="E1707">
        <f t="shared" si="26"/>
        <v>1707</v>
      </c>
      <c r="F1707" t="s">
        <v>5560</v>
      </c>
      <c r="G1707" t="s">
        <v>5561</v>
      </c>
      <c r="H1707" t="s">
        <v>1950</v>
      </c>
    </row>
    <row r="1708" spans="5:8">
      <c r="E1708">
        <f t="shared" si="26"/>
        <v>1708</v>
      </c>
      <c r="F1708" t="s">
        <v>5562</v>
      </c>
      <c r="G1708" t="s">
        <v>5563</v>
      </c>
      <c r="H1708" t="s">
        <v>1951</v>
      </c>
    </row>
    <row r="1709" spans="5:8">
      <c r="E1709">
        <f t="shared" si="26"/>
        <v>1709</v>
      </c>
      <c r="F1709" t="s">
        <v>5564</v>
      </c>
      <c r="G1709" t="s">
        <v>5565</v>
      </c>
      <c r="H1709" t="s">
        <v>1952</v>
      </c>
    </row>
    <row r="1710" spans="5:8">
      <c r="E1710">
        <f t="shared" si="26"/>
        <v>1710</v>
      </c>
      <c r="F1710" t="s">
        <v>5566</v>
      </c>
      <c r="G1710" t="s">
        <v>5567</v>
      </c>
      <c r="H1710" t="s">
        <v>1953</v>
      </c>
    </row>
    <row r="1711" spans="5:8">
      <c r="E1711">
        <f t="shared" si="26"/>
        <v>1711</v>
      </c>
      <c r="F1711" t="s">
        <v>5568</v>
      </c>
      <c r="G1711" t="s">
        <v>5569</v>
      </c>
      <c r="H1711" t="s">
        <v>1954</v>
      </c>
    </row>
    <row r="1712" spans="5:8">
      <c r="E1712">
        <f t="shared" si="26"/>
        <v>1712</v>
      </c>
      <c r="F1712" t="s">
        <v>5570</v>
      </c>
      <c r="G1712" t="s">
        <v>5571</v>
      </c>
      <c r="H1712" t="s">
        <v>1955</v>
      </c>
    </row>
    <row r="1713" spans="5:8">
      <c r="E1713">
        <f t="shared" si="26"/>
        <v>1713</v>
      </c>
      <c r="F1713" t="s">
        <v>5572</v>
      </c>
      <c r="G1713" t="s">
        <v>5573</v>
      </c>
      <c r="H1713" t="s">
        <v>1956</v>
      </c>
    </row>
    <row r="1714" spans="5:8">
      <c r="E1714">
        <f t="shared" si="26"/>
        <v>1714</v>
      </c>
      <c r="F1714" t="s">
        <v>5574</v>
      </c>
      <c r="G1714" t="s">
        <v>5575</v>
      </c>
      <c r="H1714" t="s">
        <v>1957</v>
      </c>
    </row>
    <row r="1715" spans="5:8">
      <c r="E1715">
        <f t="shared" si="26"/>
        <v>1715</v>
      </c>
      <c r="F1715" t="s">
        <v>5576</v>
      </c>
      <c r="G1715" t="s">
        <v>5577</v>
      </c>
      <c r="H1715" t="s">
        <v>1958</v>
      </c>
    </row>
    <row r="1716" spans="5:8">
      <c r="E1716">
        <f t="shared" si="26"/>
        <v>1716</v>
      </c>
      <c r="F1716" t="s">
        <v>5578</v>
      </c>
      <c r="G1716" t="s">
        <v>5579</v>
      </c>
      <c r="H1716" t="s">
        <v>1959</v>
      </c>
    </row>
    <row r="1717" spans="5:8">
      <c r="E1717">
        <f t="shared" si="26"/>
        <v>1717</v>
      </c>
      <c r="F1717" t="s">
        <v>5580</v>
      </c>
      <c r="G1717" t="s">
        <v>5581</v>
      </c>
      <c r="H1717" t="s">
        <v>1960</v>
      </c>
    </row>
    <row r="1718" spans="5:8">
      <c r="E1718">
        <f t="shared" si="26"/>
        <v>1718</v>
      </c>
      <c r="F1718" t="s">
        <v>5582</v>
      </c>
      <c r="G1718" t="s">
        <v>5583</v>
      </c>
      <c r="H1718" t="s">
        <v>1961</v>
      </c>
    </row>
    <row r="1719" spans="5:8">
      <c r="E1719">
        <f t="shared" si="26"/>
        <v>1719</v>
      </c>
      <c r="F1719" t="s">
        <v>5584</v>
      </c>
      <c r="G1719" t="s">
        <v>5585</v>
      </c>
      <c r="H1719" t="s">
        <v>1962</v>
      </c>
    </row>
    <row r="1720" spans="5:8">
      <c r="E1720">
        <f t="shared" si="26"/>
        <v>1720</v>
      </c>
      <c r="F1720" t="s">
        <v>5586</v>
      </c>
      <c r="G1720" t="s">
        <v>5587</v>
      </c>
      <c r="H1720" t="s">
        <v>1963</v>
      </c>
    </row>
    <row r="1721" spans="5:8">
      <c r="E1721">
        <f t="shared" si="26"/>
        <v>1721</v>
      </c>
      <c r="F1721" t="s">
        <v>5588</v>
      </c>
      <c r="G1721" t="s">
        <v>5589</v>
      </c>
      <c r="H1721" t="s">
        <v>1964</v>
      </c>
    </row>
    <row r="1722" spans="5:8">
      <c r="E1722">
        <f t="shared" si="26"/>
        <v>1722</v>
      </c>
      <c r="F1722" t="s">
        <v>5590</v>
      </c>
      <c r="G1722" t="s">
        <v>5591</v>
      </c>
      <c r="H1722" t="s">
        <v>1965</v>
      </c>
    </row>
    <row r="1723" spans="5:8">
      <c r="E1723">
        <f t="shared" si="26"/>
        <v>1723</v>
      </c>
      <c r="F1723" t="s">
        <v>5592</v>
      </c>
      <c r="G1723" t="s">
        <v>5593</v>
      </c>
      <c r="H1723" t="s">
        <v>1966</v>
      </c>
    </row>
    <row r="1724" spans="5:8">
      <c r="E1724">
        <f t="shared" si="26"/>
        <v>1724</v>
      </c>
      <c r="F1724" t="s">
        <v>5594</v>
      </c>
      <c r="G1724" t="s">
        <v>5595</v>
      </c>
      <c r="H1724" t="s">
        <v>1967</v>
      </c>
    </row>
    <row r="1725" spans="5:8">
      <c r="E1725">
        <f t="shared" si="26"/>
        <v>1725</v>
      </c>
      <c r="F1725" t="s">
        <v>5596</v>
      </c>
      <c r="G1725" t="s">
        <v>5597</v>
      </c>
      <c r="H1725" t="s">
        <v>1968</v>
      </c>
    </row>
    <row r="1726" spans="5:8">
      <c r="E1726">
        <f t="shared" si="26"/>
        <v>1726</v>
      </c>
      <c r="F1726" t="s">
        <v>5598</v>
      </c>
      <c r="G1726" t="s">
        <v>5599</v>
      </c>
      <c r="H1726" t="s">
        <v>1969</v>
      </c>
    </row>
    <row r="1727" spans="5:8">
      <c r="E1727">
        <f t="shared" si="26"/>
        <v>1727</v>
      </c>
      <c r="F1727" t="s">
        <v>5600</v>
      </c>
      <c r="G1727" t="s">
        <v>5601</v>
      </c>
      <c r="H1727" t="s">
        <v>1970</v>
      </c>
    </row>
    <row r="1728" spans="5:8">
      <c r="E1728">
        <f t="shared" si="26"/>
        <v>1728</v>
      </c>
      <c r="F1728" t="s">
        <v>5602</v>
      </c>
      <c r="G1728" t="s">
        <v>5603</v>
      </c>
      <c r="H1728" t="s">
        <v>1971</v>
      </c>
    </row>
    <row r="1729" spans="5:8">
      <c r="E1729">
        <f t="shared" si="26"/>
        <v>1729</v>
      </c>
      <c r="F1729" t="s">
        <v>5604</v>
      </c>
      <c r="G1729" t="s">
        <v>5605</v>
      </c>
      <c r="H1729" t="s">
        <v>1972</v>
      </c>
    </row>
    <row r="1730" spans="5:8">
      <c r="E1730">
        <f t="shared" si="26"/>
        <v>1730</v>
      </c>
      <c r="F1730" t="s">
        <v>5606</v>
      </c>
      <c r="G1730" t="s">
        <v>5607</v>
      </c>
      <c r="H1730" t="s">
        <v>1973</v>
      </c>
    </row>
    <row r="1731" spans="5:8">
      <c r="E1731">
        <f t="shared" si="26"/>
        <v>1731</v>
      </c>
      <c r="F1731" t="s">
        <v>5608</v>
      </c>
      <c r="G1731" t="s">
        <v>5609</v>
      </c>
      <c r="H1731" t="s">
        <v>1974</v>
      </c>
    </row>
    <row r="1732" spans="5:8">
      <c r="E1732">
        <f t="shared" ref="E1732:E1795" si="27">E1731+1</f>
        <v>1732</v>
      </c>
      <c r="F1732" t="s">
        <v>5610</v>
      </c>
      <c r="G1732" t="s">
        <v>5611</v>
      </c>
      <c r="H1732" t="s">
        <v>1975</v>
      </c>
    </row>
    <row r="1733" spans="5:8">
      <c r="E1733">
        <f t="shared" si="27"/>
        <v>1733</v>
      </c>
      <c r="F1733" t="s">
        <v>5612</v>
      </c>
      <c r="G1733" t="s">
        <v>5613</v>
      </c>
      <c r="H1733" t="s">
        <v>1976</v>
      </c>
    </row>
    <row r="1734" spans="5:8">
      <c r="E1734">
        <f t="shared" si="27"/>
        <v>1734</v>
      </c>
      <c r="F1734" t="s">
        <v>5614</v>
      </c>
      <c r="G1734" t="s">
        <v>5615</v>
      </c>
      <c r="H1734" t="s">
        <v>1977</v>
      </c>
    </row>
    <row r="1735" spans="5:8">
      <c r="E1735">
        <f t="shared" si="27"/>
        <v>1735</v>
      </c>
      <c r="F1735" t="s">
        <v>5616</v>
      </c>
      <c r="G1735" t="s">
        <v>5617</v>
      </c>
      <c r="H1735" t="s">
        <v>1978</v>
      </c>
    </row>
    <row r="1736" spans="5:8">
      <c r="E1736">
        <f t="shared" si="27"/>
        <v>1736</v>
      </c>
      <c r="F1736" t="s">
        <v>5618</v>
      </c>
      <c r="G1736" t="s">
        <v>5619</v>
      </c>
      <c r="H1736" t="s">
        <v>1979</v>
      </c>
    </row>
    <row r="1737" spans="5:8">
      <c r="E1737">
        <f t="shared" si="27"/>
        <v>1737</v>
      </c>
      <c r="F1737" t="s">
        <v>5620</v>
      </c>
      <c r="G1737" t="s">
        <v>5621</v>
      </c>
      <c r="H1737" t="s">
        <v>1980</v>
      </c>
    </row>
    <row r="1738" spans="5:8">
      <c r="E1738">
        <f t="shared" si="27"/>
        <v>1738</v>
      </c>
      <c r="F1738" t="s">
        <v>5622</v>
      </c>
      <c r="G1738" t="s">
        <v>5623</v>
      </c>
      <c r="H1738" t="s">
        <v>1981</v>
      </c>
    </row>
    <row r="1739" spans="5:8">
      <c r="E1739">
        <f t="shared" si="27"/>
        <v>1739</v>
      </c>
      <c r="F1739" t="s">
        <v>5624</v>
      </c>
      <c r="G1739" t="s">
        <v>5625</v>
      </c>
      <c r="H1739" t="s">
        <v>1982</v>
      </c>
    </row>
    <row r="1740" spans="5:8">
      <c r="E1740">
        <f t="shared" si="27"/>
        <v>1740</v>
      </c>
      <c r="F1740" t="s">
        <v>5626</v>
      </c>
      <c r="G1740" t="s">
        <v>5627</v>
      </c>
      <c r="H1740" t="s">
        <v>1983</v>
      </c>
    </row>
    <row r="1741" spans="5:8">
      <c r="E1741">
        <f t="shared" si="27"/>
        <v>1741</v>
      </c>
      <c r="F1741" t="s">
        <v>5628</v>
      </c>
      <c r="G1741" t="s">
        <v>5629</v>
      </c>
      <c r="H1741" t="s">
        <v>1984</v>
      </c>
    </row>
    <row r="1742" spans="5:8">
      <c r="E1742">
        <f t="shared" si="27"/>
        <v>1742</v>
      </c>
      <c r="F1742" t="s">
        <v>5630</v>
      </c>
      <c r="G1742" t="s">
        <v>5631</v>
      </c>
      <c r="H1742" t="s">
        <v>1985</v>
      </c>
    </row>
    <row r="1743" spans="5:8">
      <c r="E1743">
        <f t="shared" si="27"/>
        <v>1743</v>
      </c>
      <c r="F1743" t="s">
        <v>5632</v>
      </c>
      <c r="G1743" t="s">
        <v>5633</v>
      </c>
      <c r="H1743" t="s">
        <v>1986</v>
      </c>
    </row>
    <row r="1744" spans="5:8">
      <c r="E1744">
        <f t="shared" si="27"/>
        <v>1744</v>
      </c>
      <c r="F1744" t="s">
        <v>5634</v>
      </c>
      <c r="G1744" t="s">
        <v>5635</v>
      </c>
      <c r="H1744" t="s">
        <v>1987</v>
      </c>
    </row>
    <row r="1745" spans="5:8">
      <c r="E1745">
        <f t="shared" si="27"/>
        <v>1745</v>
      </c>
      <c r="F1745" t="s">
        <v>5636</v>
      </c>
      <c r="G1745" t="s">
        <v>5637</v>
      </c>
      <c r="H1745" t="s">
        <v>1988</v>
      </c>
    </row>
    <row r="1746" spans="5:8">
      <c r="E1746">
        <f t="shared" si="27"/>
        <v>1746</v>
      </c>
      <c r="F1746" t="s">
        <v>5638</v>
      </c>
      <c r="G1746" t="s">
        <v>5639</v>
      </c>
      <c r="H1746" t="s">
        <v>1989</v>
      </c>
    </row>
    <row r="1747" spans="5:8">
      <c r="E1747">
        <f t="shared" si="27"/>
        <v>1747</v>
      </c>
      <c r="F1747" t="s">
        <v>5640</v>
      </c>
      <c r="G1747" t="s">
        <v>5641</v>
      </c>
      <c r="H1747" t="s">
        <v>1990</v>
      </c>
    </row>
    <row r="1748" spans="5:8">
      <c r="E1748">
        <f t="shared" si="27"/>
        <v>1748</v>
      </c>
      <c r="F1748" t="s">
        <v>5642</v>
      </c>
      <c r="G1748" t="s">
        <v>5643</v>
      </c>
      <c r="H1748" t="s">
        <v>1991</v>
      </c>
    </row>
    <row r="1749" spans="5:8">
      <c r="E1749">
        <f t="shared" si="27"/>
        <v>1749</v>
      </c>
      <c r="F1749" t="s">
        <v>5644</v>
      </c>
      <c r="G1749" t="s">
        <v>5645</v>
      </c>
      <c r="H1749" t="s">
        <v>1992</v>
      </c>
    </row>
    <row r="1750" spans="5:8">
      <c r="E1750">
        <f t="shared" si="27"/>
        <v>1750</v>
      </c>
      <c r="F1750" t="s">
        <v>5646</v>
      </c>
      <c r="G1750" t="s">
        <v>5647</v>
      </c>
      <c r="H1750" t="s">
        <v>1993</v>
      </c>
    </row>
    <row r="1751" spans="5:8">
      <c r="E1751">
        <f t="shared" si="27"/>
        <v>1751</v>
      </c>
      <c r="F1751" t="s">
        <v>5648</v>
      </c>
      <c r="G1751" t="s">
        <v>5649</v>
      </c>
      <c r="H1751" t="s">
        <v>1994</v>
      </c>
    </row>
    <row r="1752" spans="5:8">
      <c r="E1752">
        <f t="shared" si="27"/>
        <v>1752</v>
      </c>
      <c r="F1752" t="s">
        <v>5650</v>
      </c>
      <c r="G1752" t="s">
        <v>5651</v>
      </c>
      <c r="H1752" t="s">
        <v>1995</v>
      </c>
    </row>
    <row r="1753" spans="5:8">
      <c r="E1753">
        <f t="shared" si="27"/>
        <v>1753</v>
      </c>
      <c r="F1753" t="s">
        <v>5652</v>
      </c>
      <c r="G1753" t="s">
        <v>5653</v>
      </c>
      <c r="H1753" t="s">
        <v>1996</v>
      </c>
    </row>
    <row r="1754" spans="5:8">
      <c r="E1754">
        <f t="shared" si="27"/>
        <v>1754</v>
      </c>
      <c r="F1754" t="s">
        <v>5654</v>
      </c>
      <c r="G1754" t="s">
        <v>5655</v>
      </c>
      <c r="H1754" t="s">
        <v>1997</v>
      </c>
    </row>
    <row r="1755" spans="5:8">
      <c r="E1755">
        <f t="shared" si="27"/>
        <v>1755</v>
      </c>
      <c r="F1755" t="s">
        <v>5656</v>
      </c>
      <c r="G1755" t="s">
        <v>5657</v>
      </c>
      <c r="H1755" t="s">
        <v>1998</v>
      </c>
    </row>
    <row r="1756" spans="5:8">
      <c r="E1756">
        <f t="shared" si="27"/>
        <v>1756</v>
      </c>
      <c r="F1756" t="s">
        <v>5658</v>
      </c>
      <c r="G1756" t="s">
        <v>5659</v>
      </c>
      <c r="H1756" t="s">
        <v>1999</v>
      </c>
    </row>
    <row r="1757" spans="5:8">
      <c r="E1757">
        <f t="shared" si="27"/>
        <v>1757</v>
      </c>
      <c r="F1757" t="s">
        <v>5660</v>
      </c>
      <c r="G1757" t="s">
        <v>5661</v>
      </c>
      <c r="H1757" t="s">
        <v>2000</v>
      </c>
    </row>
    <row r="1758" spans="5:8">
      <c r="E1758">
        <f t="shared" si="27"/>
        <v>1758</v>
      </c>
      <c r="F1758" t="s">
        <v>5662</v>
      </c>
      <c r="G1758" t="s">
        <v>5663</v>
      </c>
      <c r="H1758" t="s">
        <v>2001</v>
      </c>
    </row>
    <row r="1759" spans="5:8">
      <c r="E1759">
        <f t="shared" si="27"/>
        <v>1759</v>
      </c>
      <c r="F1759" t="s">
        <v>5664</v>
      </c>
      <c r="G1759" t="s">
        <v>5665</v>
      </c>
      <c r="H1759" t="s">
        <v>2002</v>
      </c>
    </row>
    <row r="1760" spans="5:8">
      <c r="E1760">
        <f t="shared" si="27"/>
        <v>1760</v>
      </c>
      <c r="F1760" t="s">
        <v>5666</v>
      </c>
      <c r="G1760" t="s">
        <v>5667</v>
      </c>
      <c r="H1760" t="s">
        <v>2003</v>
      </c>
    </row>
    <row r="1761" spans="5:8">
      <c r="E1761">
        <f t="shared" si="27"/>
        <v>1761</v>
      </c>
      <c r="F1761" t="s">
        <v>5668</v>
      </c>
      <c r="G1761" t="s">
        <v>5669</v>
      </c>
      <c r="H1761" t="s">
        <v>2004</v>
      </c>
    </row>
    <row r="1762" spans="5:8">
      <c r="E1762">
        <f t="shared" si="27"/>
        <v>1762</v>
      </c>
      <c r="F1762" t="s">
        <v>5670</v>
      </c>
      <c r="G1762" t="s">
        <v>5671</v>
      </c>
      <c r="H1762" t="s">
        <v>2005</v>
      </c>
    </row>
    <row r="1763" spans="5:8">
      <c r="E1763">
        <f t="shared" si="27"/>
        <v>1763</v>
      </c>
      <c r="F1763" t="s">
        <v>5672</v>
      </c>
      <c r="G1763" t="s">
        <v>5673</v>
      </c>
      <c r="H1763" t="s">
        <v>2006</v>
      </c>
    </row>
    <row r="1764" spans="5:8">
      <c r="E1764">
        <f t="shared" si="27"/>
        <v>1764</v>
      </c>
      <c r="F1764" t="s">
        <v>5674</v>
      </c>
      <c r="G1764" t="s">
        <v>5675</v>
      </c>
      <c r="H1764" t="s">
        <v>2007</v>
      </c>
    </row>
    <row r="1765" spans="5:8">
      <c r="E1765">
        <f t="shared" si="27"/>
        <v>1765</v>
      </c>
      <c r="F1765" t="s">
        <v>5676</v>
      </c>
      <c r="G1765" t="s">
        <v>5677</v>
      </c>
      <c r="H1765" t="s">
        <v>2008</v>
      </c>
    </row>
    <row r="1766" spans="5:8">
      <c r="E1766">
        <f t="shared" si="27"/>
        <v>1766</v>
      </c>
      <c r="F1766" t="s">
        <v>5678</v>
      </c>
      <c r="G1766" t="s">
        <v>5679</v>
      </c>
      <c r="H1766" t="s">
        <v>2009</v>
      </c>
    </row>
    <row r="1767" spans="5:8">
      <c r="E1767">
        <f t="shared" si="27"/>
        <v>1767</v>
      </c>
      <c r="F1767" t="s">
        <v>5680</v>
      </c>
      <c r="G1767" t="s">
        <v>5681</v>
      </c>
      <c r="H1767" t="s">
        <v>2010</v>
      </c>
    </row>
    <row r="1768" spans="5:8">
      <c r="E1768">
        <f t="shared" si="27"/>
        <v>1768</v>
      </c>
      <c r="F1768" t="s">
        <v>5682</v>
      </c>
      <c r="G1768" t="s">
        <v>5683</v>
      </c>
      <c r="H1768" t="s">
        <v>2011</v>
      </c>
    </row>
    <row r="1769" spans="5:8">
      <c r="E1769">
        <f t="shared" si="27"/>
        <v>1769</v>
      </c>
      <c r="F1769" t="s">
        <v>5684</v>
      </c>
      <c r="G1769" t="s">
        <v>5685</v>
      </c>
      <c r="H1769" t="s">
        <v>2012</v>
      </c>
    </row>
    <row r="1770" spans="5:8">
      <c r="E1770">
        <f t="shared" si="27"/>
        <v>1770</v>
      </c>
      <c r="F1770" t="s">
        <v>5686</v>
      </c>
      <c r="G1770" t="s">
        <v>5687</v>
      </c>
      <c r="H1770" t="s">
        <v>2013</v>
      </c>
    </row>
    <row r="1771" spans="5:8">
      <c r="E1771">
        <f t="shared" si="27"/>
        <v>1771</v>
      </c>
      <c r="F1771" t="s">
        <v>5688</v>
      </c>
      <c r="G1771" t="s">
        <v>5689</v>
      </c>
      <c r="H1771" t="s">
        <v>2014</v>
      </c>
    </row>
    <row r="1772" spans="5:8">
      <c r="E1772">
        <f t="shared" si="27"/>
        <v>1772</v>
      </c>
      <c r="F1772" t="s">
        <v>5690</v>
      </c>
      <c r="G1772" t="s">
        <v>5691</v>
      </c>
      <c r="H1772" t="s">
        <v>2015</v>
      </c>
    </row>
    <row r="1773" spans="5:8">
      <c r="E1773">
        <f t="shared" si="27"/>
        <v>1773</v>
      </c>
      <c r="F1773" t="s">
        <v>5692</v>
      </c>
      <c r="G1773" t="s">
        <v>5693</v>
      </c>
      <c r="H1773" t="s">
        <v>2016</v>
      </c>
    </row>
    <row r="1774" spans="5:8">
      <c r="E1774">
        <f t="shared" si="27"/>
        <v>1774</v>
      </c>
      <c r="F1774" t="s">
        <v>5694</v>
      </c>
      <c r="G1774" t="s">
        <v>5695</v>
      </c>
      <c r="H1774" t="s">
        <v>2017</v>
      </c>
    </row>
    <row r="1775" spans="5:8">
      <c r="E1775">
        <f t="shared" si="27"/>
        <v>1775</v>
      </c>
      <c r="F1775" t="s">
        <v>5696</v>
      </c>
      <c r="G1775" t="s">
        <v>5697</v>
      </c>
      <c r="H1775" t="s">
        <v>2018</v>
      </c>
    </row>
    <row r="1776" spans="5:8">
      <c r="E1776">
        <f t="shared" si="27"/>
        <v>1776</v>
      </c>
      <c r="F1776" t="s">
        <v>5698</v>
      </c>
      <c r="G1776" t="s">
        <v>5699</v>
      </c>
      <c r="H1776" t="s">
        <v>2019</v>
      </c>
    </row>
    <row r="1777" spans="5:8">
      <c r="E1777">
        <f t="shared" si="27"/>
        <v>1777</v>
      </c>
      <c r="F1777" t="s">
        <v>5700</v>
      </c>
      <c r="G1777" t="s">
        <v>5701</v>
      </c>
      <c r="H1777" t="s">
        <v>2020</v>
      </c>
    </row>
    <row r="1778" spans="5:8">
      <c r="E1778">
        <f t="shared" si="27"/>
        <v>1778</v>
      </c>
      <c r="F1778" t="s">
        <v>5702</v>
      </c>
      <c r="G1778" t="s">
        <v>5703</v>
      </c>
      <c r="H1778" t="s">
        <v>2021</v>
      </c>
    </row>
    <row r="1779" spans="5:8">
      <c r="E1779">
        <f t="shared" si="27"/>
        <v>1779</v>
      </c>
      <c r="F1779" t="s">
        <v>5704</v>
      </c>
      <c r="G1779" t="s">
        <v>5705</v>
      </c>
      <c r="H1779" t="s">
        <v>2022</v>
      </c>
    </row>
    <row r="1780" spans="5:8">
      <c r="E1780">
        <f t="shared" si="27"/>
        <v>1780</v>
      </c>
      <c r="F1780" t="s">
        <v>5706</v>
      </c>
      <c r="G1780" t="s">
        <v>5707</v>
      </c>
      <c r="H1780" t="s">
        <v>2023</v>
      </c>
    </row>
    <row r="1781" spans="5:8">
      <c r="E1781">
        <f t="shared" si="27"/>
        <v>1781</v>
      </c>
      <c r="F1781" t="s">
        <v>5708</v>
      </c>
      <c r="G1781" t="s">
        <v>5709</v>
      </c>
      <c r="H1781" t="s">
        <v>2024</v>
      </c>
    </row>
    <row r="1782" spans="5:8">
      <c r="E1782">
        <f t="shared" si="27"/>
        <v>1782</v>
      </c>
      <c r="F1782" t="s">
        <v>5710</v>
      </c>
      <c r="G1782" t="s">
        <v>5711</v>
      </c>
      <c r="H1782" t="s">
        <v>2025</v>
      </c>
    </row>
    <row r="1783" spans="5:8">
      <c r="E1783">
        <f t="shared" si="27"/>
        <v>1783</v>
      </c>
      <c r="F1783" t="s">
        <v>5712</v>
      </c>
      <c r="G1783" t="s">
        <v>5713</v>
      </c>
      <c r="H1783" t="s">
        <v>2026</v>
      </c>
    </row>
    <row r="1784" spans="5:8">
      <c r="E1784">
        <f t="shared" si="27"/>
        <v>1784</v>
      </c>
      <c r="F1784" t="s">
        <v>5714</v>
      </c>
      <c r="G1784" t="s">
        <v>5715</v>
      </c>
      <c r="H1784" t="s">
        <v>2027</v>
      </c>
    </row>
    <row r="1785" spans="5:8">
      <c r="E1785">
        <f t="shared" si="27"/>
        <v>1785</v>
      </c>
      <c r="F1785" t="s">
        <v>5716</v>
      </c>
      <c r="G1785" t="s">
        <v>5717</v>
      </c>
      <c r="H1785" t="s">
        <v>2028</v>
      </c>
    </row>
    <row r="1786" spans="5:8">
      <c r="E1786">
        <f t="shared" si="27"/>
        <v>1786</v>
      </c>
      <c r="F1786" t="s">
        <v>5718</v>
      </c>
      <c r="G1786" t="s">
        <v>5719</v>
      </c>
      <c r="H1786" t="s">
        <v>2029</v>
      </c>
    </row>
    <row r="1787" spans="5:8">
      <c r="E1787">
        <f t="shared" si="27"/>
        <v>1787</v>
      </c>
      <c r="F1787" t="s">
        <v>5720</v>
      </c>
      <c r="G1787" t="s">
        <v>5721</v>
      </c>
      <c r="H1787" t="s">
        <v>2030</v>
      </c>
    </row>
    <row r="1788" spans="5:8">
      <c r="E1788">
        <f t="shared" si="27"/>
        <v>1788</v>
      </c>
      <c r="F1788" t="s">
        <v>5722</v>
      </c>
      <c r="G1788" t="s">
        <v>5723</v>
      </c>
      <c r="H1788" t="s">
        <v>2031</v>
      </c>
    </row>
    <row r="1789" spans="5:8">
      <c r="E1789">
        <f t="shared" si="27"/>
        <v>1789</v>
      </c>
      <c r="F1789" t="s">
        <v>5724</v>
      </c>
      <c r="G1789" t="s">
        <v>5725</v>
      </c>
      <c r="H1789" t="s">
        <v>2032</v>
      </c>
    </row>
    <row r="1790" spans="5:8">
      <c r="E1790">
        <f t="shared" si="27"/>
        <v>1790</v>
      </c>
      <c r="F1790" t="s">
        <v>5726</v>
      </c>
      <c r="G1790" t="s">
        <v>5727</v>
      </c>
      <c r="H1790" t="s">
        <v>2033</v>
      </c>
    </row>
    <row r="1791" spans="5:8">
      <c r="E1791">
        <f t="shared" si="27"/>
        <v>1791</v>
      </c>
      <c r="F1791" t="s">
        <v>5728</v>
      </c>
      <c r="G1791" t="s">
        <v>5729</v>
      </c>
      <c r="H1791" t="s">
        <v>2034</v>
      </c>
    </row>
    <row r="1792" spans="5:8">
      <c r="E1792">
        <f t="shared" si="27"/>
        <v>1792</v>
      </c>
      <c r="F1792" t="s">
        <v>5730</v>
      </c>
      <c r="G1792" t="s">
        <v>5731</v>
      </c>
      <c r="H1792" t="s">
        <v>2035</v>
      </c>
    </row>
    <row r="1793" spans="5:8">
      <c r="E1793">
        <f t="shared" si="27"/>
        <v>1793</v>
      </c>
      <c r="F1793" t="s">
        <v>2239</v>
      </c>
      <c r="G1793" t="s">
        <v>2238</v>
      </c>
      <c r="H1793" t="s">
        <v>2036</v>
      </c>
    </row>
    <row r="1794" spans="5:8">
      <c r="E1794">
        <f t="shared" si="27"/>
        <v>1794</v>
      </c>
      <c r="F1794" t="s">
        <v>2742</v>
      </c>
      <c r="G1794" t="s">
        <v>2741</v>
      </c>
      <c r="H1794" t="s">
        <v>2037</v>
      </c>
    </row>
    <row r="1795" spans="5:8">
      <c r="E1795">
        <f t="shared" si="27"/>
        <v>1795</v>
      </c>
      <c r="F1795" t="s">
        <v>3242</v>
      </c>
      <c r="G1795" t="s">
        <v>3241</v>
      </c>
      <c r="H1795" t="s">
        <v>2038</v>
      </c>
    </row>
    <row r="1796" spans="5:8">
      <c r="E1796">
        <f t="shared" ref="E1796:E1859" si="28">E1795+1</f>
        <v>1796</v>
      </c>
      <c r="F1796" t="s">
        <v>3735</v>
      </c>
      <c r="G1796" t="s">
        <v>3734</v>
      </c>
      <c r="H1796" t="s">
        <v>2039</v>
      </c>
    </row>
    <row r="1797" spans="5:8">
      <c r="E1797">
        <f t="shared" si="28"/>
        <v>1797</v>
      </c>
      <c r="F1797" t="s">
        <v>4238</v>
      </c>
      <c r="G1797" t="s">
        <v>4237</v>
      </c>
      <c r="H1797" t="s">
        <v>2040</v>
      </c>
    </row>
    <row r="1798" spans="5:8">
      <c r="E1798">
        <f t="shared" si="28"/>
        <v>1798</v>
      </c>
      <c r="F1798" t="s">
        <v>4738</v>
      </c>
      <c r="G1798" t="s">
        <v>4737</v>
      </c>
      <c r="H1798" t="s">
        <v>2041</v>
      </c>
    </row>
    <row r="1799" spans="5:8">
      <c r="E1799">
        <f t="shared" si="28"/>
        <v>1799</v>
      </c>
      <c r="F1799" t="s">
        <v>5237</v>
      </c>
      <c r="G1799" t="s">
        <v>5236</v>
      </c>
      <c r="H1799" t="s">
        <v>2042</v>
      </c>
    </row>
    <row r="1800" spans="5:8">
      <c r="E1800">
        <f t="shared" si="28"/>
        <v>1800</v>
      </c>
      <c r="F1800" t="s">
        <v>5732</v>
      </c>
      <c r="G1800" t="s">
        <v>5732</v>
      </c>
      <c r="H1800" t="s">
        <v>2043</v>
      </c>
    </row>
    <row r="1801" spans="5:8">
      <c r="E1801">
        <f t="shared" si="28"/>
        <v>1801</v>
      </c>
      <c r="F1801" t="s">
        <v>5733</v>
      </c>
      <c r="G1801" t="s">
        <v>5734</v>
      </c>
      <c r="H1801" t="s">
        <v>2044</v>
      </c>
    </row>
    <row r="1802" spans="5:8">
      <c r="E1802">
        <f t="shared" si="28"/>
        <v>1802</v>
      </c>
      <c r="F1802" t="s">
        <v>5735</v>
      </c>
      <c r="G1802" t="s">
        <v>5736</v>
      </c>
      <c r="H1802" t="s">
        <v>2045</v>
      </c>
    </row>
    <row r="1803" spans="5:8">
      <c r="E1803">
        <f t="shared" si="28"/>
        <v>1803</v>
      </c>
      <c r="F1803" t="s">
        <v>5737</v>
      </c>
      <c r="G1803" t="s">
        <v>5738</v>
      </c>
      <c r="H1803" t="s">
        <v>2046</v>
      </c>
    </row>
    <row r="1804" spans="5:8">
      <c r="E1804">
        <f t="shared" si="28"/>
        <v>1804</v>
      </c>
      <c r="F1804" t="s">
        <v>5739</v>
      </c>
      <c r="G1804" t="s">
        <v>5740</v>
      </c>
      <c r="H1804" t="s">
        <v>2047</v>
      </c>
    </row>
    <row r="1805" spans="5:8">
      <c r="E1805">
        <f t="shared" si="28"/>
        <v>1805</v>
      </c>
      <c r="F1805" t="s">
        <v>5741</v>
      </c>
      <c r="G1805" t="s">
        <v>5742</v>
      </c>
      <c r="H1805" t="s">
        <v>2048</v>
      </c>
    </row>
    <row r="1806" spans="5:8">
      <c r="E1806">
        <f t="shared" si="28"/>
        <v>1806</v>
      </c>
      <c r="F1806" t="s">
        <v>5743</v>
      </c>
      <c r="G1806" t="s">
        <v>5744</v>
      </c>
      <c r="H1806" t="s">
        <v>2049</v>
      </c>
    </row>
    <row r="1807" spans="5:8">
      <c r="E1807">
        <f t="shared" si="28"/>
        <v>1807</v>
      </c>
      <c r="F1807" t="s">
        <v>5745</v>
      </c>
      <c r="G1807" t="s">
        <v>5746</v>
      </c>
      <c r="H1807" t="s">
        <v>2050</v>
      </c>
    </row>
    <row r="1808" spans="5:8">
      <c r="E1808">
        <f t="shared" si="28"/>
        <v>1808</v>
      </c>
      <c r="F1808" t="s">
        <v>5747</v>
      </c>
      <c r="G1808" t="s">
        <v>5748</v>
      </c>
      <c r="H1808" t="s">
        <v>2051</v>
      </c>
    </row>
    <row r="1809" spans="5:8">
      <c r="E1809">
        <f t="shared" si="28"/>
        <v>1809</v>
      </c>
      <c r="F1809" t="s">
        <v>5749</v>
      </c>
      <c r="G1809" t="s">
        <v>5750</v>
      </c>
      <c r="H1809" t="s">
        <v>2052</v>
      </c>
    </row>
    <row r="1810" spans="5:8">
      <c r="E1810">
        <f t="shared" si="28"/>
        <v>1810</v>
      </c>
      <c r="F1810" t="s">
        <v>5751</v>
      </c>
      <c r="G1810" t="s">
        <v>5752</v>
      </c>
      <c r="H1810" t="s">
        <v>2053</v>
      </c>
    </row>
    <row r="1811" spans="5:8">
      <c r="E1811">
        <f t="shared" si="28"/>
        <v>1811</v>
      </c>
      <c r="F1811" t="s">
        <v>5753</v>
      </c>
      <c r="G1811" t="s">
        <v>5754</v>
      </c>
      <c r="H1811" t="s">
        <v>2054</v>
      </c>
    </row>
    <row r="1812" spans="5:8">
      <c r="E1812">
        <f t="shared" si="28"/>
        <v>1812</v>
      </c>
      <c r="F1812" t="s">
        <v>5755</v>
      </c>
      <c r="G1812" t="s">
        <v>5756</v>
      </c>
      <c r="H1812" t="s">
        <v>2055</v>
      </c>
    </row>
    <row r="1813" spans="5:8">
      <c r="E1813">
        <f t="shared" si="28"/>
        <v>1813</v>
      </c>
      <c r="F1813" t="s">
        <v>5757</v>
      </c>
      <c r="G1813" t="s">
        <v>5758</v>
      </c>
      <c r="H1813" t="s">
        <v>2056</v>
      </c>
    </row>
    <row r="1814" spans="5:8">
      <c r="E1814">
        <f t="shared" si="28"/>
        <v>1814</v>
      </c>
      <c r="F1814" t="s">
        <v>5759</v>
      </c>
      <c r="G1814" t="s">
        <v>5760</v>
      </c>
      <c r="H1814" t="s">
        <v>2057</v>
      </c>
    </row>
    <row r="1815" spans="5:8">
      <c r="E1815">
        <f t="shared" si="28"/>
        <v>1815</v>
      </c>
      <c r="F1815" t="s">
        <v>5761</v>
      </c>
      <c r="G1815" t="s">
        <v>5762</v>
      </c>
      <c r="H1815" t="s">
        <v>2058</v>
      </c>
    </row>
    <row r="1816" spans="5:8">
      <c r="E1816">
        <f t="shared" si="28"/>
        <v>1816</v>
      </c>
      <c r="F1816" t="s">
        <v>5763</v>
      </c>
      <c r="G1816" t="s">
        <v>5764</v>
      </c>
      <c r="H1816" t="s">
        <v>2059</v>
      </c>
    </row>
    <row r="1817" spans="5:8">
      <c r="E1817">
        <f t="shared" si="28"/>
        <v>1817</v>
      </c>
      <c r="F1817" t="s">
        <v>5765</v>
      </c>
      <c r="G1817" t="s">
        <v>5766</v>
      </c>
      <c r="H1817" t="s">
        <v>2060</v>
      </c>
    </row>
    <row r="1818" spans="5:8">
      <c r="E1818">
        <f t="shared" si="28"/>
        <v>1818</v>
      </c>
      <c r="F1818" t="s">
        <v>5767</v>
      </c>
      <c r="G1818" t="s">
        <v>5768</v>
      </c>
      <c r="H1818" t="s">
        <v>2061</v>
      </c>
    </row>
    <row r="1819" spans="5:8">
      <c r="E1819">
        <f t="shared" si="28"/>
        <v>1819</v>
      </c>
      <c r="F1819" t="s">
        <v>5769</v>
      </c>
      <c r="G1819" t="s">
        <v>5770</v>
      </c>
      <c r="H1819" t="s">
        <v>2062</v>
      </c>
    </row>
    <row r="1820" spans="5:8">
      <c r="E1820">
        <f t="shared" si="28"/>
        <v>1820</v>
      </c>
      <c r="F1820" t="s">
        <v>5771</v>
      </c>
      <c r="G1820" t="s">
        <v>5772</v>
      </c>
      <c r="H1820" t="s">
        <v>2063</v>
      </c>
    </row>
    <row r="1821" spans="5:8">
      <c r="E1821">
        <f t="shared" si="28"/>
        <v>1821</v>
      </c>
      <c r="F1821" t="s">
        <v>5773</v>
      </c>
      <c r="G1821" t="s">
        <v>5774</v>
      </c>
      <c r="H1821" t="s">
        <v>2064</v>
      </c>
    </row>
    <row r="1822" spans="5:8">
      <c r="E1822">
        <f t="shared" si="28"/>
        <v>1822</v>
      </c>
      <c r="F1822" t="s">
        <v>5775</v>
      </c>
      <c r="G1822" t="s">
        <v>5776</v>
      </c>
      <c r="H1822" t="s">
        <v>2065</v>
      </c>
    </row>
    <row r="1823" spans="5:8">
      <c r="E1823">
        <f t="shared" si="28"/>
        <v>1823</v>
      </c>
      <c r="F1823" t="s">
        <v>5777</v>
      </c>
      <c r="G1823" t="s">
        <v>5778</v>
      </c>
      <c r="H1823" t="s">
        <v>2066</v>
      </c>
    </row>
    <row r="1824" spans="5:8">
      <c r="E1824">
        <f t="shared" si="28"/>
        <v>1824</v>
      </c>
      <c r="F1824" t="s">
        <v>5779</v>
      </c>
      <c r="G1824" t="s">
        <v>5780</v>
      </c>
      <c r="H1824" t="s">
        <v>2067</v>
      </c>
    </row>
    <row r="1825" spans="5:8">
      <c r="E1825">
        <f t="shared" si="28"/>
        <v>1825</v>
      </c>
      <c r="F1825" t="s">
        <v>5781</v>
      </c>
      <c r="G1825" t="s">
        <v>5782</v>
      </c>
      <c r="H1825" t="s">
        <v>2068</v>
      </c>
    </row>
    <row r="1826" spans="5:8">
      <c r="E1826">
        <f t="shared" si="28"/>
        <v>1826</v>
      </c>
      <c r="F1826" t="s">
        <v>5783</v>
      </c>
      <c r="G1826" t="s">
        <v>5784</v>
      </c>
      <c r="H1826" t="s">
        <v>2069</v>
      </c>
    </row>
    <row r="1827" spans="5:8">
      <c r="E1827">
        <f t="shared" si="28"/>
        <v>1827</v>
      </c>
      <c r="F1827" t="s">
        <v>5785</v>
      </c>
      <c r="G1827" t="s">
        <v>5786</v>
      </c>
      <c r="H1827" t="s">
        <v>2070</v>
      </c>
    </row>
    <row r="1828" spans="5:8">
      <c r="E1828">
        <f t="shared" si="28"/>
        <v>1828</v>
      </c>
      <c r="F1828" t="s">
        <v>5787</v>
      </c>
      <c r="G1828" t="s">
        <v>5788</v>
      </c>
      <c r="H1828" t="s">
        <v>2071</v>
      </c>
    </row>
    <row r="1829" spans="5:8">
      <c r="E1829">
        <f t="shared" si="28"/>
        <v>1829</v>
      </c>
      <c r="F1829" t="s">
        <v>5789</v>
      </c>
      <c r="G1829" t="s">
        <v>5790</v>
      </c>
      <c r="H1829" t="s">
        <v>2072</v>
      </c>
    </row>
    <row r="1830" spans="5:8">
      <c r="E1830">
        <f t="shared" si="28"/>
        <v>1830</v>
      </c>
      <c r="F1830" t="s">
        <v>5791</v>
      </c>
      <c r="G1830" t="s">
        <v>5792</v>
      </c>
      <c r="H1830" t="s">
        <v>2073</v>
      </c>
    </row>
    <row r="1831" spans="5:8">
      <c r="E1831">
        <f t="shared" si="28"/>
        <v>1831</v>
      </c>
      <c r="F1831" t="s">
        <v>5793</v>
      </c>
      <c r="G1831" t="s">
        <v>5794</v>
      </c>
      <c r="H1831" t="s">
        <v>2074</v>
      </c>
    </row>
    <row r="1832" spans="5:8">
      <c r="E1832">
        <f t="shared" si="28"/>
        <v>1832</v>
      </c>
      <c r="F1832" t="s">
        <v>5795</v>
      </c>
      <c r="G1832" t="s">
        <v>5796</v>
      </c>
      <c r="H1832" t="s">
        <v>2075</v>
      </c>
    </row>
    <row r="1833" spans="5:8">
      <c r="E1833">
        <f t="shared" si="28"/>
        <v>1833</v>
      </c>
      <c r="F1833" t="s">
        <v>5797</v>
      </c>
      <c r="G1833" t="s">
        <v>5798</v>
      </c>
      <c r="H1833" t="s">
        <v>2076</v>
      </c>
    </row>
    <row r="1834" spans="5:8">
      <c r="E1834">
        <f t="shared" si="28"/>
        <v>1834</v>
      </c>
      <c r="F1834" t="s">
        <v>5799</v>
      </c>
      <c r="G1834" t="s">
        <v>5800</v>
      </c>
      <c r="H1834" t="s">
        <v>2077</v>
      </c>
    </row>
    <row r="1835" spans="5:8">
      <c r="E1835">
        <f t="shared" si="28"/>
        <v>1835</v>
      </c>
      <c r="F1835" t="s">
        <v>5801</v>
      </c>
      <c r="G1835" t="s">
        <v>5802</v>
      </c>
      <c r="H1835" t="s">
        <v>2078</v>
      </c>
    </row>
    <row r="1836" spans="5:8">
      <c r="E1836">
        <f t="shared" si="28"/>
        <v>1836</v>
      </c>
      <c r="F1836" t="s">
        <v>5803</v>
      </c>
      <c r="G1836" t="s">
        <v>5804</v>
      </c>
      <c r="H1836" t="s">
        <v>2079</v>
      </c>
    </row>
    <row r="1837" spans="5:8">
      <c r="E1837">
        <f t="shared" si="28"/>
        <v>1837</v>
      </c>
      <c r="F1837" t="s">
        <v>5805</v>
      </c>
      <c r="G1837" t="s">
        <v>5806</v>
      </c>
      <c r="H1837" t="s">
        <v>1013</v>
      </c>
    </row>
    <row r="1838" spans="5:8">
      <c r="E1838">
        <f t="shared" si="28"/>
        <v>1838</v>
      </c>
      <c r="F1838" t="s">
        <v>5807</v>
      </c>
      <c r="G1838" t="s">
        <v>5808</v>
      </c>
      <c r="H1838" t="s">
        <v>1014</v>
      </c>
    </row>
    <row r="1839" spans="5:8">
      <c r="E1839">
        <f t="shared" si="28"/>
        <v>1839</v>
      </c>
      <c r="F1839" t="s">
        <v>5809</v>
      </c>
      <c r="G1839" t="s">
        <v>5810</v>
      </c>
      <c r="H1839" t="s">
        <v>1015</v>
      </c>
    </row>
    <row r="1840" spans="5:8">
      <c r="E1840">
        <f t="shared" si="28"/>
        <v>1840</v>
      </c>
      <c r="F1840" t="s">
        <v>5811</v>
      </c>
      <c r="G1840" t="s">
        <v>5812</v>
      </c>
      <c r="H1840" t="s">
        <v>1016</v>
      </c>
    </row>
    <row r="1841" spans="5:8">
      <c r="E1841">
        <f t="shared" si="28"/>
        <v>1841</v>
      </c>
      <c r="F1841" t="s">
        <v>5813</v>
      </c>
      <c r="G1841" t="s">
        <v>5814</v>
      </c>
      <c r="H1841" t="s">
        <v>2080</v>
      </c>
    </row>
    <row r="1842" spans="5:8">
      <c r="E1842">
        <f t="shared" si="28"/>
        <v>1842</v>
      </c>
      <c r="F1842" t="s">
        <v>5815</v>
      </c>
      <c r="G1842" t="s">
        <v>5816</v>
      </c>
      <c r="H1842" t="s">
        <v>2081</v>
      </c>
    </row>
    <row r="1843" spans="5:8">
      <c r="E1843">
        <f t="shared" si="28"/>
        <v>1843</v>
      </c>
      <c r="F1843" t="s">
        <v>5817</v>
      </c>
      <c r="G1843" t="s">
        <v>5818</v>
      </c>
      <c r="H1843" t="s">
        <v>2082</v>
      </c>
    </row>
    <row r="1844" spans="5:8">
      <c r="E1844">
        <f t="shared" si="28"/>
        <v>1844</v>
      </c>
      <c r="F1844" t="s">
        <v>5819</v>
      </c>
      <c r="G1844" t="s">
        <v>5820</v>
      </c>
      <c r="H1844" t="s">
        <v>2083</v>
      </c>
    </row>
    <row r="1845" spans="5:8">
      <c r="E1845">
        <f t="shared" si="28"/>
        <v>1845</v>
      </c>
      <c r="F1845" t="s">
        <v>5821</v>
      </c>
      <c r="G1845" t="s">
        <v>5822</v>
      </c>
      <c r="H1845" t="s">
        <v>2084</v>
      </c>
    </row>
    <row r="1846" spans="5:8">
      <c r="E1846">
        <f t="shared" si="28"/>
        <v>1846</v>
      </c>
      <c r="F1846" t="s">
        <v>5823</v>
      </c>
      <c r="G1846" t="s">
        <v>5824</v>
      </c>
      <c r="H1846" t="s">
        <v>2085</v>
      </c>
    </row>
    <row r="1847" spans="5:8">
      <c r="E1847">
        <f t="shared" si="28"/>
        <v>1847</v>
      </c>
      <c r="F1847" t="s">
        <v>5825</v>
      </c>
      <c r="G1847" t="s">
        <v>5826</v>
      </c>
      <c r="H1847" t="s">
        <v>2086</v>
      </c>
    </row>
    <row r="1848" spans="5:8">
      <c r="E1848">
        <f t="shared" si="28"/>
        <v>1848</v>
      </c>
      <c r="F1848" t="s">
        <v>5827</v>
      </c>
      <c r="G1848" t="s">
        <v>5828</v>
      </c>
      <c r="H1848" t="s">
        <v>2087</v>
      </c>
    </row>
    <row r="1849" spans="5:8">
      <c r="E1849">
        <f t="shared" si="28"/>
        <v>1849</v>
      </c>
      <c r="F1849" t="s">
        <v>5829</v>
      </c>
      <c r="G1849" t="s">
        <v>5830</v>
      </c>
      <c r="H1849" t="s">
        <v>2088</v>
      </c>
    </row>
    <row r="1850" spans="5:8">
      <c r="E1850">
        <f t="shared" si="28"/>
        <v>1850</v>
      </c>
      <c r="F1850" t="s">
        <v>5831</v>
      </c>
      <c r="G1850" t="s">
        <v>5832</v>
      </c>
      <c r="H1850" t="s">
        <v>2089</v>
      </c>
    </row>
    <row r="1851" spans="5:8">
      <c r="E1851">
        <f t="shared" si="28"/>
        <v>1851</v>
      </c>
      <c r="F1851" t="s">
        <v>5833</v>
      </c>
      <c r="G1851" t="s">
        <v>5834</v>
      </c>
      <c r="H1851" t="s">
        <v>2090</v>
      </c>
    </row>
    <row r="1852" spans="5:8">
      <c r="E1852">
        <f t="shared" si="28"/>
        <v>1852</v>
      </c>
      <c r="F1852" t="s">
        <v>5835</v>
      </c>
      <c r="G1852" t="s">
        <v>5836</v>
      </c>
      <c r="H1852" t="s">
        <v>2091</v>
      </c>
    </row>
    <row r="1853" spans="5:8">
      <c r="E1853">
        <f t="shared" si="28"/>
        <v>1853</v>
      </c>
      <c r="F1853" t="s">
        <v>5837</v>
      </c>
      <c r="G1853" t="s">
        <v>5838</v>
      </c>
      <c r="H1853" t="s">
        <v>2092</v>
      </c>
    </row>
    <row r="1854" spans="5:8">
      <c r="E1854">
        <f t="shared" si="28"/>
        <v>1854</v>
      </c>
      <c r="F1854" t="s">
        <v>5839</v>
      </c>
      <c r="G1854" t="s">
        <v>5840</v>
      </c>
      <c r="H1854" t="s">
        <v>2093</v>
      </c>
    </row>
    <row r="1855" spans="5:8">
      <c r="E1855">
        <f t="shared" si="28"/>
        <v>1855</v>
      </c>
      <c r="F1855" t="s">
        <v>5841</v>
      </c>
      <c r="G1855" t="s">
        <v>5842</v>
      </c>
      <c r="H1855" t="s">
        <v>2094</v>
      </c>
    </row>
    <row r="1856" spans="5:8">
      <c r="E1856">
        <f t="shared" si="28"/>
        <v>1856</v>
      </c>
      <c r="F1856" t="s">
        <v>5843</v>
      </c>
      <c r="G1856" t="s">
        <v>5844</v>
      </c>
      <c r="H1856" t="s">
        <v>2095</v>
      </c>
    </row>
    <row r="1857" spans="5:8">
      <c r="E1857">
        <f t="shared" si="28"/>
        <v>1857</v>
      </c>
      <c r="F1857" t="s">
        <v>5845</v>
      </c>
      <c r="G1857" t="s">
        <v>2205</v>
      </c>
      <c r="H1857" t="s">
        <v>2096</v>
      </c>
    </row>
    <row r="1858" spans="5:8">
      <c r="E1858">
        <f t="shared" si="28"/>
        <v>1858</v>
      </c>
      <c r="F1858" t="s">
        <v>5846</v>
      </c>
      <c r="G1858" t="s">
        <v>5847</v>
      </c>
      <c r="H1858" t="s">
        <v>2097</v>
      </c>
    </row>
    <row r="1859" spans="5:8">
      <c r="E1859">
        <f t="shared" si="28"/>
        <v>1859</v>
      </c>
      <c r="F1859" t="s">
        <v>5848</v>
      </c>
      <c r="G1859" t="s">
        <v>5849</v>
      </c>
      <c r="H1859" t="s">
        <v>2098</v>
      </c>
    </row>
    <row r="1860" spans="5:8">
      <c r="E1860">
        <f t="shared" ref="E1860:E1923" si="29">E1859+1</f>
        <v>1860</v>
      </c>
      <c r="F1860" t="s">
        <v>5850</v>
      </c>
      <c r="G1860" t="s">
        <v>5851</v>
      </c>
      <c r="H1860" t="s">
        <v>2099</v>
      </c>
    </row>
    <row r="1861" spans="5:8">
      <c r="E1861">
        <f t="shared" si="29"/>
        <v>1861</v>
      </c>
      <c r="F1861" t="s">
        <v>5852</v>
      </c>
      <c r="G1861" t="s">
        <v>5853</v>
      </c>
      <c r="H1861" t="s">
        <v>2100</v>
      </c>
    </row>
    <row r="1862" spans="5:8">
      <c r="E1862">
        <f t="shared" si="29"/>
        <v>1862</v>
      </c>
      <c r="F1862" t="s">
        <v>5854</v>
      </c>
      <c r="G1862" t="s">
        <v>5855</v>
      </c>
      <c r="H1862" t="s">
        <v>2101</v>
      </c>
    </row>
    <row r="1863" spans="5:8">
      <c r="E1863">
        <f t="shared" si="29"/>
        <v>1863</v>
      </c>
      <c r="F1863" t="s">
        <v>5856</v>
      </c>
      <c r="G1863" t="s">
        <v>5857</v>
      </c>
      <c r="H1863" t="s">
        <v>2102</v>
      </c>
    </row>
    <row r="1864" spans="5:8">
      <c r="E1864">
        <f t="shared" si="29"/>
        <v>1864</v>
      </c>
      <c r="F1864" t="s">
        <v>5858</v>
      </c>
      <c r="G1864" t="s">
        <v>5859</v>
      </c>
      <c r="H1864" t="s">
        <v>2103</v>
      </c>
    </row>
    <row r="1865" spans="5:8">
      <c r="E1865">
        <f t="shared" si="29"/>
        <v>1865</v>
      </c>
      <c r="F1865" t="s">
        <v>5860</v>
      </c>
      <c r="G1865" t="s">
        <v>5861</v>
      </c>
      <c r="H1865" t="s">
        <v>2104</v>
      </c>
    </row>
    <row r="1866" spans="5:8">
      <c r="E1866">
        <f t="shared" si="29"/>
        <v>1866</v>
      </c>
      <c r="F1866" t="s">
        <v>5862</v>
      </c>
      <c r="G1866" t="s">
        <v>5863</v>
      </c>
      <c r="H1866" t="s">
        <v>2105</v>
      </c>
    </row>
    <row r="1867" spans="5:8">
      <c r="E1867">
        <f t="shared" si="29"/>
        <v>1867</v>
      </c>
      <c r="F1867" t="s">
        <v>5864</v>
      </c>
      <c r="G1867" t="s">
        <v>5865</v>
      </c>
      <c r="H1867" t="s">
        <v>2106</v>
      </c>
    </row>
    <row r="1868" spans="5:8">
      <c r="E1868">
        <f t="shared" si="29"/>
        <v>1868</v>
      </c>
      <c r="F1868" t="s">
        <v>5866</v>
      </c>
      <c r="G1868" t="s">
        <v>5867</v>
      </c>
      <c r="H1868" t="s">
        <v>2107</v>
      </c>
    </row>
    <row r="1869" spans="5:8">
      <c r="E1869">
        <f t="shared" si="29"/>
        <v>1869</v>
      </c>
      <c r="F1869" t="s">
        <v>5868</v>
      </c>
      <c r="G1869" t="s">
        <v>5869</v>
      </c>
      <c r="H1869" t="s">
        <v>1155</v>
      </c>
    </row>
    <row r="1870" spans="5:8">
      <c r="E1870">
        <f t="shared" si="29"/>
        <v>1870</v>
      </c>
      <c r="F1870" t="s">
        <v>5870</v>
      </c>
      <c r="G1870" t="s">
        <v>5871</v>
      </c>
      <c r="H1870" t="s">
        <v>2108</v>
      </c>
    </row>
    <row r="1871" spans="5:8">
      <c r="E1871">
        <f t="shared" si="29"/>
        <v>1871</v>
      </c>
      <c r="F1871" t="s">
        <v>5872</v>
      </c>
      <c r="G1871" t="s">
        <v>5873</v>
      </c>
      <c r="H1871" t="s">
        <v>2109</v>
      </c>
    </row>
    <row r="1872" spans="5:8">
      <c r="E1872">
        <f t="shared" si="29"/>
        <v>1872</v>
      </c>
      <c r="F1872" t="s">
        <v>5874</v>
      </c>
      <c r="G1872" t="s">
        <v>5875</v>
      </c>
      <c r="H1872" t="s">
        <v>1158</v>
      </c>
    </row>
    <row r="1873" spans="5:8">
      <c r="E1873">
        <f t="shared" si="29"/>
        <v>1873</v>
      </c>
      <c r="F1873" t="s">
        <v>5876</v>
      </c>
      <c r="G1873" t="s">
        <v>5877</v>
      </c>
      <c r="H1873" t="s">
        <v>2110</v>
      </c>
    </row>
    <row r="1874" spans="5:8">
      <c r="E1874">
        <f t="shared" si="29"/>
        <v>1874</v>
      </c>
      <c r="F1874" t="s">
        <v>5878</v>
      </c>
      <c r="G1874" t="s">
        <v>5879</v>
      </c>
      <c r="H1874" t="s">
        <v>2111</v>
      </c>
    </row>
    <row r="1875" spans="5:8">
      <c r="E1875">
        <f t="shared" si="29"/>
        <v>1875</v>
      </c>
      <c r="F1875" t="s">
        <v>5880</v>
      </c>
      <c r="G1875" t="s">
        <v>5881</v>
      </c>
      <c r="H1875" t="s">
        <v>2112</v>
      </c>
    </row>
    <row r="1876" spans="5:8">
      <c r="E1876">
        <f t="shared" si="29"/>
        <v>1876</v>
      </c>
      <c r="F1876" t="s">
        <v>5882</v>
      </c>
      <c r="G1876" t="s">
        <v>5883</v>
      </c>
      <c r="H1876" t="s">
        <v>2113</v>
      </c>
    </row>
    <row r="1877" spans="5:8">
      <c r="E1877">
        <f t="shared" si="29"/>
        <v>1877</v>
      </c>
      <c r="F1877" t="s">
        <v>5884</v>
      </c>
      <c r="G1877" t="s">
        <v>5885</v>
      </c>
      <c r="H1877" t="s">
        <v>2114</v>
      </c>
    </row>
    <row r="1878" spans="5:8">
      <c r="E1878">
        <f t="shared" si="29"/>
        <v>1878</v>
      </c>
      <c r="F1878" t="s">
        <v>5886</v>
      </c>
      <c r="G1878" t="s">
        <v>5887</v>
      </c>
      <c r="H1878" t="s">
        <v>2115</v>
      </c>
    </row>
    <row r="1879" spans="5:8">
      <c r="E1879">
        <f t="shared" si="29"/>
        <v>1879</v>
      </c>
      <c r="F1879" t="s">
        <v>5888</v>
      </c>
      <c r="G1879" t="s">
        <v>5889</v>
      </c>
      <c r="H1879" t="s">
        <v>2116</v>
      </c>
    </row>
    <row r="1880" spans="5:8">
      <c r="E1880">
        <f t="shared" si="29"/>
        <v>1880</v>
      </c>
      <c r="F1880" t="s">
        <v>5890</v>
      </c>
      <c r="G1880" t="s">
        <v>5891</v>
      </c>
      <c r="H1880" t="s">
        <v>2117</v>
      </c>
    </row>
    <row r="1881" spans="5:8">
      <c r="E1881">
        <f t="shared" si="29"/>
        <v>1881</v>
      </c>
      <c r="F1881" t="s">
        <v>5892</v>
      </c>
      <c r="G1881" t="s">
        <v>5893</v>
      </c>
      <c r="H1881" t="s">
        <v>2118</v>
      </c>
    </row>
    <row r="1882" spans="5:8">
      <c r="E1882">
        <f t="shared" si="29"/>
        <v>1882</v>
      </c>
      <c r="F1882" t="s">
        <v>5894</v>
      </c>
      <c r="G1882" t="s">
        <v>5895</v>
      </c>
      <c r="H1882" t="s">
        <v>2119</v>
      </c>
    </row>
    <row r="1883" spans="5:8">
      <c r="E1883">
        <f t="shared" si="29"/>
        <v>1883</v>
      </c>
      <c r="F1883" t="s">
        <v>5896</v>
      </c>
      <c r="G1883" t="s">
        <v>5897</v>
      </c>
      <c r="H1883" t="s">
        <v>2120</v>
      </c>
    </row>
    <row r="1884" spans="5:8">
      <c r="E1884">
        <f t="shared" si="29"/>
        <v>1884</v>
      </c>
      <c r="F1884" t="s">
        <v>5898</v>
      </c>
      <c r="G1884" t="s">
        <v>5899</v>
      </c>
      <c r="H1884" t="s">
        <v>2121</v>
      </c>
    </row>
    <row r="1885" spans="5:8">
      <c r="E1885">
        <f t="shared" si="29"/>
        <v>1885</v>
      </c>
      <c r="F1885" t="s">
        <v>5900</v>
      </c>
      <c r="G1885" t="s">
        <v>5901</v>
      </c>
      <c r="H1885" t="s">
        <v>2122</v>
      </c>
    </row>
    <row r="1886" spans="5:8">
      <c r="E1886">
        <f t="shared" si="29"/>
        <v>1886</v>
      </c>
      <c r="F1886" t="s">
        <v>5902</v>
      </c>
      <c r="G1886" t="s">
        <v>5903</v>
      </c>
      <c r="H1886" t="s">
        <v>2123</v>
      </c>
    </row>
    <row r="1887" spans="5:8">
      <c r="E1887">
        <f t="shared" si="29"/>
        <v>1887</v>
      </c>
      <c r="F1887" t="s">
        <v>5904</v>
      </c>
      <c r="G1887" t="s">
        <v>5905</v>
      </c>
      <c r="H1887" t="s">
        <v>2124</v>
      </c>
    </row>
    <row r="1888" spans="5:8">
      <c r="E1888">
        <f t="shared" si="29"/>
        <v>1888</v>
      </c>
      <c r="F1888" t="s">
        <v>5906</v>
      </c>
      <c r="G1888" t="s">
        <v>5907</v>
      </c>
      <c r="H1888" t="s">
        <v>2125</v>
      </c>
    </row>
    <row r="1889" spans="5:8">
      <c r="E1889">
        <f t="shared" si="29"/>
        <v>1889</v>
      </c>
      <c r="F1889" t="s">
        <v>5908</v>
      </c>
      <c r="G1889" t="s">
        <v>5909</v>
      </c>
      <c r="H1889" t="s">
        <v>2126</v>
      </c>
    </row>
    <row r="1890" spans="5:8">
      <c r="E1890">
        <f t="shared" si="29"/>
        <v>1890</v>
      </c>
      <c r="F1890" t="s">
        <v>5910</v>
      </c>
      <c r="G1890" t="s">
        <v>5911</v>
      </c>
      <c r="H1890" t="s">
        <v>2127</v>
      </c>
    </row>
    <row r="1891" spans="5:8">
      <c r="E1891">
        <f t="shared" si="29"/>
        <v>1891</v>
      </c>
      <c r="F1891" t="s">
        <v>5912</v>
      </c>
      <c r="G1891" t="s">
        <v>5913</v>
      </c>
      <c r="H1891" t="s">
        <v>2128</v>
      </c>
    </row>
    <row r="1892" spans="5:8">
      <c r="E1892">
        <f t="shared" si="29"/>
        <v>1892</v>
      </c>
      <c r="F1892" t="s">
        <v>5914</v>
      </c>
      <c r="G1892" t="s">
        <v>5915</v>
      </c>
      <c r="H1892" t="s">
        <v>2129</v>
      </c>
    </row>
    <row r="1893" spans="5:8">
      <c r="E1893">
        <f t="shared" si="29"/>
        <v>1893</v>
      </c>
      <c r="F1893" t="s">
        <v>5916</v>
      </c>
      <c r="G1893" t="s">
        <v>5917</v>
      </c>
      <c r="H1893" t="s">
        <v>2130</v>
      </c>
    </row>
    <row r="1894" spans="5:8">
      <c r="E1894">
        <f t="shared" si="29"/>
        <v>1894</v>
      </c>
      <c r="F1894" t="s">
        <v>5918</v>
      </c>
      <c r="G1894" t="s">
        <v>5919</v>
      </c>
      <c r="H1894" t="s">
        <v>2131</v>
      </c>
    </row>
    <row r="1895" spans="5:8">
      <c r="E1895">
        <f t="shared" si="29"/>
        <v>1895</v>
      </c>
      <c r="F1895" t="s">
        <v>5920</v>
      </c>
      <c r="G1895" t="s">
        <v>5921</v>
      </c>
      <c r="H1895" t="s">
        <v>2132</v>
      </c>
    </row>
    <row r="1896" spans="5:8">
      <c r="E1896">
        <f t="shared" si="29"/>
        <v>1896</v>
      </c>
      <c r="F1896" t="s">
        <v>5922</v>
      </c>
      <c r="G1896" t="s">
        <v>5923</v>
      </c>
      <c r="H1896" t="s">
        <v>2133</v>
      </c>
    </row>
    <row r="1897" spans="5:8">
      <c r="E1897">
        <f t="shared" si="29"/>
        <v>1897</v>
      </c>
      <c r="F1897" t="s">
        <v>5924</v>
      </c>
      <c r="G1897" t="s">
        <v>5925</v>
      </c>
      <c r="H1897" t="s">
        <v>2134</v>
      </c>
    </row>
    <row r="1898" spans="5:8">
      <c r="E1898">
        <f t="shared" si="29"/>
        <v>1898</v>
      </c>
      <c r="F1898" t="s">
        <v>5926</v>
      </c>
      <c r="G1898" t="s">
        <v>5927</v>
      </c>
      <c r="H1898" t="s">
        <v>2135</v>
      </c>
    </row>
    <row r="1899" spans="5:8">
      <c r="E1899">
        <f t="shared" si="29"/>
        <v>1899</v>
      </c>
      <c r="F1899" t="s">
        <v>5928</v>
      </c>
      <c r="G1899" t="s">
        <v>2194</v>
      </c>
      <c r="H1899" t="s">
        <v>2136</v>
      </c>
    </row>
    <row r="1900" spans="5:8">
      <c r="E1900">
        <f t="shared" si="29"/>
        <v>1900</v>
      </c>
      <c r="F1900" t="s">
        <v>5929</v>
      </c>
      <c r="G1900" t="s">
        <v>5930</v>
      </c>
      <c r="H1900" t="s">
        <v>2137</v>
      </c>
    </row>
    <row r="1901" spans="5:8">
      <c r="E1901">
        <f t="shared" si="29"/>
        <v>1901</v>
      </c>
      <c r="F1901" t="s">
        <v>5931</v>
      </c>
      <c r="G1901" t="s">
        <v>5932</v>
      </c>
      <c r="H1901" t="s">
        <v>2138</v>
      </c>
    </row>
    <row r="1902" spans="5:8">
      <c r="E1902">
        <f t="shared" si="29"/>
        <v>1902</v>
      </c>
      <c r="F1902" t="s">
        <v>5933</v>
      </c>
      <c r="G1902" t="s">
        <v>5934</v>
      </c>
      <c r="H1902" t="s">
        <v>2139</v>
      </c>
    </row>
    <row r="1903" spans="5:8">
      <c r="E1903">
        <f t="shared" si="29"/>
        <v>1903</v>
      </c>
      <c r="F1903" t="s">
        <v>5935</v>
      </c>
      <c r="G1903" t="s">
        <v>5936</v>
      </c>
      <c r="H1903" t="s">
        <v>2140</v>
      </c>
    </row>
    <row r="1904" spans="5:8">
      <c r="E1904">
        <f t="shared" si="29"/>
        <v>1904</v>
      </c>
      <c r="F1904" t="s">
        <v>5937</v>
      </c>
      <c r="G1904" t="s">
        <v>5938</v>
      </c>
      <c r="H1904" t="s">
        <v>2141</v>
      </c>
    </row>
    <row r="1905" spans="5:8">
      <c r="E1905">
        <f t="shared" si="29"/>
        <v>1905</v>
      </c>
      <c r="F1905" t="s">
        <v>5939</v>
      </c>
      <c r="G1905" t="s">
        <v>5940</v>
      </c>
      <c r="H1905" t="s">
        <v>2142</v>
      </c>
    </row>
    <row r="1906" spans="5:8">
      <c r="E1906">
        <f t="shared" si="29"/>
        <v>1906</v>
      </c>
      <c r="F1906" t="s">
        <v>5941</v>
      </c>
      <c r="G1906" t="s">
        <v>5942</v>
      </c>
      <c r="H1906" t="s">
        <v>2143</v>
      </c>
    </row>
    <row r="1907" spans="5:8">
      <c r="E1907">
        <f t="shared" si="29"/>
        <v>1907</v>
      </c>
      <c r="F1907" t="s">
        <v>5943</v>
      </c>
      <c r="G1907" t="s">
        <v>2191</v>
      </c>
      <c r="H1907" t="s">
        <v>2144</v>
      </c>
    </row>
    <row r="1908" spans="5:8">
      <c r="E1908">
        <f t="shared" si="29"/>
        <v>1908</v>
      </c>
      <c r="F1908" t="s">
        <v>5944</v>
      </c>
      <c r="G1908" t="s">
        <v>5945</v>
      </c>
      <c r="H1908" t="s">
        <v>2145</v>
      </c>
    </row>
    <row r="1909" spans="5:8">
      <c r="E1909">
        <f t="shared" si="29"/>
        <v>1909</v>
      </c>
      <c r="F1909" t="s">
        <v>5946</v>
      </c>
      <c r="G1909" t="s">
        <v>5947</v>
      </c>
      <c r="H1909" t="s">
        <v>2146</v>
      </c>
    </row>
    <row r="1910" spans="5:8">
      <c r="E1910">
        <f t="shared" si="29"/>
        <v>1910</v>
      </c>
      <c r="F1910" t="s">
        <v>5948</v>
      </c>
      <c r="G1910" t="s">
        <v>5949</v>
      </c>
      <c r="H1910" t="s">
        <v>2147</v>
      </c>
    </row>
    <row r="1911" spans="5:8">
      <c r="E1911">
        <f t="shared" si="29"/>
        <v>1911</v>
      </c>
      <c r="F1911" t="s">
        <v>5950</v>
      </c>
      <c r="G1911" t="s">
        <v>2189</v>
      </c>
      <c r="H1911" t="s">
        <v>2148</v>
      </c>
    </row>
    <row r="1912" spans="5:8">
      <c r="E1912">
        <f t="shared" si="29"/>
        <v>1912</v>
      </c>
      <c r="F1912" t="s">
        <v>5951</v>
      </c>
      <c r="G1912" t="s">
        <v>5952</v>
      </c>
      <c r="H1912" t="s">
        <v>2149</v>
      </c>
    </row>
    <row r="1913" spans="5:8">
      <c r="E1913">
        <f t="shared" si="29"/>
        <v>1913</v>
      </c>
      <c r="F1913" t="s">
        <v>5953</v>
      </c>
      <c r="G1913" t="s">
        <v>5954</v>
      </c>
      <c r="H1913" t="s">
        <v>2150</v>
      </c>
    </row>
    <row r="1914" spans="5:8">
      <c r="E1914">
        <f t="shared" si="29"/>
        <v>1914</v>
      </c>
      <c r="F1914" t="s">
        <v>5955</v>
      </c>
      <c r="G1914" t="s">
        <v>5956</v>
      </c>
      <c r="H1914" t="s">
        <v>2151</v>
      </c>
    </row>
    <row r="1915" spans="5:8">
      <c r="E1915">
        <f t="shared" si="29"/>
        <v>1915</v>
      </c>
      <c r="F1915" t="s">
        <v>5957</v>
      </c>
      <c r="G1915" t="s">
        <v>5958</v>
      </c>
      <c r="H1915" t="s">
        <v>2152</v>
      </c>
    </row>
    <row r="1916" spans="5:8">
      <c r="E1916">
        <f t="shared" si="29"/>
        <v>1916</v>
      </c>
      <c r="F1916" t="s">
        <v>5959</v>
      </c>
      <c r="G1916" t="s">
        <v>5960</v>
      </c>
      <c r="H1916" t="s">
        <v>2153</v>
      </c>
    </row>
    <row r="1917" spans="5:8">
      <c r="E1917">
        <f t="shared" si="29"/>
        <v>1917</v>
      </c>
      <c r="F1917" t="s">
        <v>5961</v>
      </c>
      <c r="G1917" t="s">
        <v>5962</v>
      </c>
      <c r="H1917" t="s">
        <v>2154</v>
      </c>
    </row>
    <row r="1918" spans="5:8">
      <c r="E1918">
        <f t="shared" si="29"/>
        <v>1918</v>
      </c>
      <c r="F1918" t="s">
        <v>5963</v>
      </c>
      <c r="G1918" t="s">
        <v>5964</v>
      </c>
      <c r="H1918" t="s">
        <v>2155</v>
      </c>
    </row>
    <row r="1919" spans="5:8">
      <c r="E1919">
        <f t="shared" si="29"/>
        <v>1919</v>
      </c>
      <c r="F1919" t="s">
        <v>5965</v>
      </c>
      <c r="G1919" t="s">
        <v>5966</v>
      </c>
      <c r="H1919" t="s">
        <v>2156</v>
      </c>
    </row>
    <row r="1920" spans="5:8">
      <c r="E1920">
        <f t="shared" si="29"/>
        <v>1920</v>
      </c>
      <c r="F1920" t="s">
        <v>5967</v>
      </c>
      <c r="G1920" t="s">
        <v>5968</v>
      </c>
      <c r="H1920" t="s">
        <v>2157</v>
      </c>
    </row>
    <row r="1921" spans="5:8">
      <c r="E1921">
        <f t="shared" si="29"/>
        <v>1921</v>
      </c>
      <c r="F1921" t="s">
        <v>5969</v>
      </c>
      <c r="G1921" t="s">
        <v>5970</v>
      </c>
      <c r="H1921" t="s">
        <v>2158</v>
      </c>
    </row>
    <row r="1922" spans="5:8">
      <c r="E1922">
        <f t="shared" si="29"/>
        <v>1922</v>
      </c>
      <c r="F1922" t="s">
        <v>5971</v>
      </c>
      <c r="G1922" t="s">
        <v>5972</v>
      </c>
      <c r="H1922" t="s">
        <v>2159</v>
      </c>
    </row>
    <row r="1923" spans="5:8">
      <c r="E1923">
        <f t="shared" si="29"/>
        <v>1923</v>
      </c>
      <c r="F1923" t="s">
        <v>5973</v>
      </c>
      <c r="G1923" t="s">
        <v>5974</v>
      </c>
      <c r="H1923" t="s">
        <v>2160</v>
      </c>
    </row>
    <row r="1924" spans="5:8">
      <c r="E1924">
        <f t="shared" ref="E1924:E1950" si="30">E1923+1</f>
        <v>1924</v>
      </c>
      <c r="F1924" t="s">
        <v>5975</v>
      </c>
      <c r="G1924" t="s">
        <v>5976</v>
      </c>
      <c r="H1924" t="s">
        <v>2161</v>
      </c>
    </row>
    <row r="1925" spans="5:8">
      <c r="E1925">
        <f t="shared" si="30"/>
        <v>1925</v>
      </c>
      <c r="F1925" t="s">
        <v>5977</v>
      </c>
      <c r="G1925" t="s">
        <v>5978</v>
      </c>
      <c r="H1925" t="s">
        <v>2162</v>
      </c>
    </row>
    <row r="1926" spans="5:8">
      <c r="E1926">
        <f t="shared" si="30"/>
        <v>1926</v>
      </c>
      <c r="F1926" t="s">
        <v>5979</v>
      </c>
      <c r="G1926" t="s">
        <v>5980</v>
      </c>
      <c r="H1926" t="s">
        <v>2163</v>
      </c>
    </row>
    <row r="1927" spans="5:8">
      <c r="E1927">
        <f t="shared" si="30"/>
        <v>1927</v>
      </c>
      <c r="F1927" t="s">
        <v>5981</v>
      </c>
      <c r="G1927" t="s">
        <v>5982</v>
      </c>
      <c r="H1927" t="s">
        <v>2164</v>
      </c>
    </row>
    <row r="1928" spans="5:8">
      <c r="E1928">
        <f t="shared" si="30"/>
        <v>1928</v>
      </c>
      <c r="F1928" t="s">
        <v>5983</v>
      </c>
      <c r="G1928" t="s">
        <v>5984</v>
      </c>
      <c r="H1928" t="s">
        <v>2165</v>
      </c>
    </row>
    <row r="1929" spans="5:8">
      <c r="E1929">
        <f t="shared" si="30"/>
        <v>1929</v>
      </c>
      <c r="F1929" t="s">
        <v>5985</v>
      </c>
      <c r="G1929" t="s">
        <v>5986</v>
      </c>
      <c r="H1929" t="s">
        <v>2166</v>
      </c>
    </row>
    <row r="1930" spans="5:8">
      <c r="E1930">
        <f t="shared" si="30"/>
        <v>1930</v>
      </c>
      <c r="F1930" t="s">
        <v>5987</v>
      </c>
      <c r="G1930" t="s">
        <v>5988</v>
      </c>
      <c r="H1930" t="s">
        <v>2167</v>
      </c>
    </row>
    <row r="1931" spans="5:8">
      <c r="E1931">
        <f t="shared" si="30"/>
        <v>1931</v>
      </c>
      <c r="F1931" t="s">
        <v>5989</v>
      </c>
      <c r="G1931" t="s">
        <v>5990</v>
      </c>
      <c r="H1931" t="s">
        <v>2168</v>
      </c>
    </row>
    <row r="1932" spans="5:8">
      <c r="E1932">
        <f t="shared" si="30"/>
        <v>1932</v>
      </c>
      <c r="F1932" t="s">
        <v>5991</v>
      </c>
      <c r="G1932" t="s">
        <v>5992</v>
      </c>
      <c r="H1932" t="s">
        <v>2169</v>
      </c>
    </row>
    <row r="1933" spans="5:8">
      <c r="E1933">
        <f t="shared" si="30"/>
        <v>1933</v>
      </c>
      <c r="F1933" t="s">
        <v>5993</v>
      </c>
      <c r="G1933" t="s">
        <v>5994</v>
      </c>
      <c r="H1933" t="s">
        <v>2170</v>
      </c>
    </row>
    <row r="1934" spans="5:8">
      <c r="E1934">
        <f t="shared" si="30"/>
        <v>1934</v>
      </c>
      <c r="F1934" t="s">
        <v>5995</v>
      </c>
      <c r="G1934" t="s">
        <v>5996</v>
      </c>
      <c r="H1934" t="s">
        <v>2171</v>
      </c>
    </row>
    <row r="1935" spans="5:8">
      <c r="E1935">
        <f t="shared" si="30"/>
        <v>1935</v>
      </c>
      <c r="F1935" t="s">
        <v>5997</v>
      </c>
      <c r="G1935" t="s">
        <v>5998</v>
      </c>
      <c r="H1935" t="s">
        <v>2172</v>
      </c>
    </row>
    <row r="1936" spans="5:8">
      <c r="E1936">
        <f t="shared" si="30"/>
        <v>1936</v>
      </c>
      <c r="F1936" t="s">
        <v>5999</v>
      </c>
      <c r="G1936" t="s">
        <v>6000</v>
      </c>
      <c r="H1936" t="s">
        <v>2173</v>
      </c>
    </row>
    <row r="1937" spans="5:8">
      <c r="E1937">
        <f t="shared" si="30"/>
        <v>1937</v>
      </c>
      <c r="F1937" t="s">
        <v>6001</v>
      </c>
      <c r="G1937" t="s">
        <v>6002</v>
      </c>
      <c r="H1937" t="s">
        <v>2174</v>
      </c>
    </row>
    <row r="1938" spans="5:8">
      <c r="E1938">
        <f t="shared" si="30"/>
        <v>1938</v>
      </c>
      <c r="F1938" t="s">
        <v>6003</v>
      </c>
      <c r="G1938" t="s">
        <v>6004</v>
      </c>
      <c r="H1938" t="s">
        <v>2175</v>
      </c>
    </row>
    <row r="1939" spans="5:8">
      <c r="E1939">
        <f t="shared" si="30"/>
        <v>1939</v>
      </c>
      <c r="F1939" t="s">
        <v>6005</v>
      </c>
      <c r="G1939" t="s">
        <v>6006</v>
      </c>
      <c r="H1939" t="s">
        <v>2176</v>
      </c>
    </row>
    <row r="1940" spans="5:8">
      <c r="E1940">
        <f t="shared" si="30"/>
        <v>1940</v>
      </c>
      <c r="F1940" t="s">
        <v>6007</v>
      </c>
      <c r="G1940" t="s">
        <v>6008</v>
      </c>
      <c r="H1940" t="s">
        <v>2177</v>
      </c>
    </row>
    <row r="1941" spans="5:8">
      <c r="E1941">
        <f t="shared" si="30"/>
        <v>1941</v>
      </c>
      <c r="F1941" t="s">
        <v>6009</v>
      </c>
      <c r="G1941" t="s">
        <v>6010</v>
      </c>
      <c r="H1941" t="s">
        <v>2178</v>
      </c>
    </row>
    <row r="1942" spans="5:8">
      <c r="E1942">
        <f t="shared" si="30"/>
        <v>1942</v>
      </c>
      <c r="F1942" t="s">
        <v>6011</v>
      </c>
      <c r="G1942" t="s">
        <v>6012</v>
      </c>
      <c r="H1942" t="s">
        <v>2179</v>
      </c>
    </row>
    <row r="1943" spans="5:8">
      <c r="E1943">
        <f t="shared" si="30"/>
        <v>1943</v>
      </c>
      <c r="F1943" t="s">
        <v>6013</v>
      </c>
      <c r="G1943" t="s">
        <v>6014</v>
      </c>
      <c r="H1943" t="s">
        <v>2180</v>
      </c>
    </row>
    <row r="1944" spans="5:8">
      <c r="E1944">
        <f t="shared" si="30"/>
        <v>1944</v>
      </c>
      <c r="F1944" t="s">
        <v>6015</v>
      </c>
      <c r="G1944" t="s">
        <v>6016</v>
      </c>
      <c r="H1944" t="s">
        <v>2181</v>
      </c>
    </row>
    <row r="1945" spans="5:8">
      <c r="E1945">
        <f t="shared" si="30"/>
        <v>1945</v>
      </c>
      <c r="F1945" t="s">
        <v>6017</v>
      </c>
      <c r="G1945" t="s">
        <v>6018</v>
      </c>
      <c r="H1945" t="s">
        <v>2182</v>
      </c>
    </row>
    <row r="1946" spans="5:8">
      <c r="E1946">
        <f t="shared" si="30"/>
        <v>1946</v>
      </c>
      <c r="F1946" t="s">
        <v>6019</v>
      </c>
      <c r="G1946" t="s">
        <v>6020</v>
      </c>
      <c r="H1946" t="s">
        <v>2183</v>
      </c>
    </row>
    <row r="1947" spans="5:8">
      <c r="E1947">
        <f t="shared" si="30"/>
        <v>1947</v>
      </c>
      <c r="F1947" t="s">
        <v>6021</v>
      </c>
      <c r="G1947" t="s">
        <v>6022</v>
      </c>
      <c r="H1947" t="s">
        <v>2184</v>
      </c>
    </row>
    <row r="1948" spans="5:8">
      <c r="E1948">
        <f t="shared" si="30"/>
        <v>1948</v>
      </c>
      <c r="F1948" t="s">
        <v>6023</v>
      </c>
      <c r="G1948" t="s">
        <v>6024</v>
      </c>
      <c r="H1948" t="s">
        <v>2185</v>
      </c>
    </row>
    <row r="1949" spans="5:8">
      <c r="E1949">
        <f t="shared" si="30"/>
        <v>1949</v>
      </c>
      <c r="F1949" t="s">
        <v>6025</v>
      </c>
      <c r="G1949" t="s">
        <v>6026</v>
      </c>
      <c r="H1949" t="s">
        <v>2186</v>
      </c>
    </row>
    <row r="1950" spans="5:8">
      <c r="E1950">
        <f t="shared" si="30"/>
        <v>1950</v>
      </c>
      <c r="F1950" t="s">
        <v>6027</v>
      </c>
      <c r="G1950" t="s">
        <v>6028</v>
      </c>
      <c r="H1950" t="s">
        <v>2187</v>
      </c>
    </row>
  </sheetData>
  <dataValidations count="1">
    <dataValidation type="list" allowBlank="1" showInputMessage="1" showErrorMessage="1" sqref="A1" xr:uid="{3A7F2C1A-5A59-4207-B660-E52C94D4A229}">
      <formula1>$G$1:$G$1950</formula1>
    </dataValidation>
  </dataValidation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7E231D1-161A-45D8-A83B-EC6969237A34}">
  <sheetPr codeName="Sheet4"/>
  <dimension ref="B1:U41"/>
  <sheetViews>
    <sheetView topLeftCell="F1" workbookViewId="0">
      <selection activeCell="I3" sqref="H3:I3"/>
    </sheetView>
  </sheetViews>
  <sheetFormatPr defaultRowHeight="14.15"/>
  <cols>
    <col min="1" max="1" width="22.7109375" customWidth="1"/>
    <col min="2" max="2" width="9.0703125" style="4"/>
    <col min="5" max="5" width="12" bestFit="1" customWidth="1"/>
    <col min="6" max="6" width="6.140625" bestFit="1" customWidth="1"/>
    <col min="8" max="8" width="2.7109375" bestFit="1" customWidth="1"/>
    <col min="9" max="9" width="6.92578125" bestFit="1" customWidth="1"/>
    <col min="10" max="10" width="12" bestFit="1" customWidth="1"/>
    <col min="11" max="11" width="9.42578125" bestFit="1" customWidth="1"/>
    <col min="12" max="12" width="2.7109375" bestFit="1" customWidth="1"/>
    <col min="13" max="13" width="16" bestFit="1" customWidth="1"/>
    <col min="14" max="14" width="20.2109375" bestFit="1" customWidth="1"/>
    <col min="15" max="15" width="19.2109375" bestFit="1" customWidth="1"/>
  </cols>
  <sheetData>
    <row r="1" spans="2:21">
      <c r="B1" s="4" t="s">
        <v>96</v>
      </c>
      <c r="C1" t="s">
        <v>97</v>
      </c>
      <c r="D1" t="s">
        <v>98</v>
      </c>
      <c r="E1" t="s">
        <v>99</v>
      </c>
      <c r="F1" t="s">
        <v>136</v>
      </c>
      <c r="H1" t="s">
        <v>78</v>
      </c>
      <c r="I1" t="s">
        <v>60</v>
      </c>
      <c r="J1" t="s">
        <v>150</v>
      </c>
      <c r="K1" t="s">
        <v>150</v>
      </c>
      <c r="L1" s="4" t="s">
        <v>78</v>
      </c>
      <c r="M1" t="s">
        <v>7634</v>
      </c>
      <c r="N1" t="s">
        <v>7800</v>
      </c>
      <c r="O1" t="s">
        <v>7774</v>
      </c>
      <c r="P1" t="s">
        <v>7921</v>
      </c>
      <c r="T1" t="s">
        <v>7170</v>
      </c>
      <c r="U1" t="s">
        <v>8563</v>
      </c>
    </row>
    <row r="2" spans="2:21">
      <c r="B2" s="3" t="s">
        <v>101</v>
      </c>
      <c r="C2" t="str">
        <f t="shared" ref="C2:C20" si="0">RIGHT(B2,2)&amp;LEFT(B2,2)</f>
        <v>0800</v>
      </c>
      <c r="D2">
        <f t="shared" ref="D2:D20" si="1">HEX2DEC(C2)</f>
        <v>2048</v>
      </c>
      <c r="E2" s="5">
        <f t="shared" ref="E2:E20" si="2">ROUND(D2/4096,2)</f>
        <v>0.5</v>
      </c>
      <c r="F2" s="5">
        <f t="shared" ref="F2:F20" si="3">ROUND(4096/D2,2)</f>
        <v>2</v>
      </c>
      <c r="H2" t="s">
        <v>79</v>
      </c>
      <c r="I2" t="s">
        <v>61</v>
      </c>
      <c r="J2" t="s">
        <v>151</v>
      </c>
      <c r="K2" t="s">
        <v>7536</v>
      </c>
      <c r="L2" s="4" t="s">
        <v>79</v>
      </c>
      <c r="M2" t="s">
        <v>7635</v>
      </c>
      <c r="N2" t="s">
        <v>7775</v>
      </c>
      <c r="O2" t="s">
        <v>7776</v>
      </c>
      <c r="Q2" t="s">
        <v>7922</v>
      </c>
      <c r="T2" t="s">
        <v>51</v>
      </c>
      <c r="U2" t="s">
        <v>8566</v>
      </c>
    </row>
    <row r="3" spans="2:21">
      <c r="B3" s="3" t="s">
        <v>104</v>
      </c>
      <c r="C3" t="str">
        <f t="shared" si="0"/>
        <v>1400</v>
      </c>
      <c r="D3">
        <f t="shared" si="1"/>
        <v>5120</v>
      </c>
      <c r="E3" s="5">
        <f t="shared" si="2"/>
        <v>1.25</v>
      </c>
      <c r="F3" s="5">
        <f t="shared" si="3"/>
        <v>0.8</v>
      </c>
      <c r="H3" t="s">
        <v>80</v>
      </c>
      <c r="I3" t="s">
        <v>62</v>
      </c>
      <c r="J3" t="s">
        <v>152</v>
      </c>
      <c r="K3" t="s">
        <v>7537</v>
      </c>
      <c r="L3" s="4" t="s">
        <v>80</v>
      </c>
      <c r="M3" t="s">
        <v>7636</v>
      </c>
      <c r="N3" t="s">
        <v>7777</v>
      </c>
      <c r="O3" t="s">
        <v>7778</v>
      </c>
      <c r="Q3" t="s">
        <v>7923</v>
      </c>
      <c r="T3" t="s">
        <v>52</v>
      </c>
      <c r="U3" t="s">
        <v>8565</v>
      </c>
    </row>
    <row r="4" spans="2:21">
      <c r="B4" s="3" t="s">
        <v>100</v>
      </c>
      <c r="C4" t="str">
        <f t="shared" si="0"/>
        <v>1800</v>
      </c>
      <c r="D4">
        <f t="shared" si="1"/>
        <v>6144</v>
      </c>
      <c r="E4" s="5">
        <f t="shared" si="2"/>
        <v>1.5</v>
      </c>
      <c r="F4" s="5">
        <f t="shared" si="3"/>
        <v>0.67</v>
      </c>
      <c r="H4" t="s">
        <v>81</v>
      </c>
      <c r="I4" t="s">
        <v>63</v>
      </c>
      <c r="J4" t="s">
        <v>153</v>
      </c>
      <c r="K4" t="s">
        <v>7538</v>
      </c>
      <c r="L4" s="4" t="s">
        <v>81</v>
      </c>
      <c r="M4" t="s">
        <v>7637</v>
      </c>
      <c r="N4" t="s">
        <v>7779</v>
      </c>
      <c r="O4" t="s">
        <v>7780</v>
      </c>
      <c r="Q4" t="s">
        <v>7924</v>
      </c>
      <c r="T4" t="s">
        <v>216</v>
      </c>
      <c r="U4" t="s">
        <v>8564</v>
      </c>
    </row>
    <row r="5" spans="2:21">
      <c r="B5" s="4">
        <v>3313</v>
      </c>
      <c r="C5" t="str">
        <f t="shared" si="0"/>
        <v>1333</v>
      </c>
      <c r="D5">
        <f t="shared" si="1"/>
        <v>4915</v>
      </c>
      <c r="E5" s="5">
        <f t="shared" si="2"/>
        <v>1.2</v>
      </c>
      <c r="F5" s="5">
        <f t="shared" si="3"/>
        <v>0.83</v>
      </c>
      <c r="H5" t="s">
        <v>82</v>
      </c>
      <c r="I5" t="s">
        <v>64</v>
      </c>
      <c r="J5" t="s">
        <v>154</v>
      </c>
      <c r="K5" t="s">
        <v>7539</v>
      </c>
      <c r="L5" s="4" t="s">
        <v>82</v>
      </c>
      <c r="M5" t="s">
        <v>7638</v>
      </c>
      <c r="N5" t="s">
        <v>7775</v>
      </c>
      <c r="O5" t="s">
        <v>7781</v>
      </c>
      <c r="P5" t="s">
        <v>7921</v>
      </c>
      <c r="T5" t="s">
        <v>188</v>
      </c>
      <c r="U5" t="s">
        <v>8567</v>
      </c>
    </row>
    <row r="6" spans="2:21">
      <c r="B6" s="4">
        <v>4815</v>
      </c>
      <c r="C6" t="str">
        <f t="shared" si="0"/>
        <v>1548</v>
      </c>
      <c r="D6">
        <f t="shared" si="1"/>
        <v>5448</v>
      </c>
      <c r="E6" s="5">
        <f t="shared" si="2"/>
        <v>1.33</v>
      </c>
      <c r="F6" s="5">
        <f t="shared" si="3"/>
        <v>0.75</v>
      </c>
      <c r="H6" t="s">
        <v>83</v>
      </c>
      <c r="I6" t="s">
        <v>65</v>
      </c>
      <c r="J6" t="s">
        <v>155</v>
      </c>
      <c r="K6" t="s">
        <v>63</v>
      </c>
      <c r="L6" s="4" t="s">
        <v>83</v>
      </c>
      <c r="M6" t="s">
        <v>7639</v>
      </c>
      <c r="N6" t="s">
        <v>7782</v>
      </c>
      <c r="O6" t="s">
        <v>7783</v>
      </c>
      <c r="Q6" t="s">
        <v>7925</v>
      </c>
    </row>
    <row r="7" spans="2:21">
      <c r="B7" s="4">
        <v>5406</v>
      </c>
      <c r="C7" t="str">
        <f t="shared" si="0"/>
        <v>0654</v>
      </c>
      <c r="D7">
        <f t="shared" si="1"/>
        <v>1620</v>
      </c>
      <c r="E7" s="5">
        <f t="shared" si="2"/>
        <v>0.4</v>
      </c>
      <c r="F7" s="5">
        <f t="shared" si="3"/>
        <v>2.5299999999999998</v>
      </c>
      <c r="H7" t="s">
        <v>84</v>
      </c>
      <c r="I7" t="s">
        <v>66</v>
      </c>
      <c r="J7" t="s">
        <v>156</v>
      </c>
      <c r="K7" t="s">
        <v>7552</v>
      </c>
      <c r="L7" s="4" t="s">
        <v>84</v>
      </c>
      <c r="M7" t="s">
        <v>7640</v>
      </c>
      <c r="N7" t="s">
        <v>7784</v>
      </c>
      <c r="O7" t="s">
        <v>7785</v>
      </c>
      <c r="P7" t="s">
        <v>7921</v>
      </c>
    </row>
    <row r="8" spans="2:21">
      <c r="B8" s="4" t="s">
        <v>108</v>
      </c>
      <c r="C8" t="str">
        <f t="shared" si="0"/>
        <v>066c</v>
      </c>
      <c r="D8">
        <f t="shared" si="1"/>
        <v>1644</v>
      </c>
      <c r="E8" s="5">
        <f t="shared" si="2"/>
        <v>0.4</v>
      </c>
      <c r="F8" s="5">
        <f t="shared" si="3"/>
        <v>2.4900000000000002</v>
      </c>
      <c r="H8" t="s">
        <v>85</v>
      </c>
      <c r="I8" t="s">
        <v>67</v>
      </c>
      <c r="J8" t="s">
        <v>157</v>
      </c>
      <c r="K8" t="s">
        <v>6046</v>
      </c>
      <c r="L8" s="4" t="s">
        <v>85</v>
      </c>
      <c r="M8" t="s">
        <v>7641</v>
      </c>
      <c r="N8" t="s">
        <v>7786</v>
      </c>
      <c r="O8" t="s">
        <v>7787</v>
      </c>
      <c r="P8" t="s">
        <v>7921</v>
      </c>
    </row>
    <row r="9" spans="2:21">
      <c r="B9" s="4" t="s">
        <v>133</v>
      </c>
      <c r="C9" t="str">
        <f t="shared" si="0"/>
        <v>1ab8</v>
      </c>
      <c r="D9">
        <f t="shared" si="1"/>
        <v>6840</v>
      </c>
      <c r="E9" s="5">
        <f t="shared" si="2"/>
        <v>1.67</v>
      </c>
      <c r="F9" s="5">
        <f t="shared" si="3"/>
        <v>0.6</v>
      </c>
      <c r="H9" t="s">
        <v>86</v>
      </c>
      <c r="I9" t="s">
        <v>68</v>
      </c>
      <c r="K9" t="s">
        <v>7553</v>
      </c>
      <c r="L9" s="4" t="s">
        <v>86</v>
      </c>
      <c r="M9" t="s">
        <v>7642</v>
      </c>
      <c r="N9" t="s">
        <v>7788</v>
      </c>
      <c r="O9" t="s">
        <v>7789</v>
      </c>
      <c r="P9" t="s">
        <v>7921</v>
      </c>
    </row>
    <row r="10" spans="2:21">
      <c r="B10" s="4" t="s">
        <v>135</v>
      </c>
      <c r="C10" t="str">
        <f t="shared" si="0"/>
        <v>04c9</v>
      </c>
      <c r="D10">
        <f t="shared" si="1"/>
        <v>1225</v>
      </c>
      <c r="E10" s="5">
        <f t="shared" si="2"/>
        <v>0.3</v>
      </c>
      <c r="F10" s="5">
        <f t="shared" si="3"/>
        <v>3.34</v>
      </c>
      <c r="H10" t="s">
        <v>87</v>
      </c>
      <c r="I10" t="s">
        <v>69</v>
      </c>
      <c r="K10" t="s">
        <v>7554</v>
      </c>
      <c r="L10" s="4" t="s">
        <v>87</v>
      </c>
      <c r="M10" t="s">
        <v>7643</v>
      </c>
      <c r="N10" t="s">
        <v>7790</v>
      </c>
      <c r="O10" t="s">
        <v>7791</v>
      </c>
      <c r="P10" t="s">
        <v>7926</v>
      </c>
    </row>
    <row r="11" spans="2:21">
      <c r="B11" s="4" t="s">
        <v>167</v>
      </c>
      <c r="C11" t="str">
        <f t="shared" si="0"/>
        <v>14cd</v>
      </c>
      <c r="D11">
        <f t="shared" si="1"/>
        <v>5325</v>
      </c>
      <c r="E11" s="5">
        <f t="shared" si="2"/>
        <v>1.3</v>
      </c>
      <c r="F11" s="5">
        <f t="shared" si="3"/>
        <v>0.77</v>
      </c>
      <c r="H11" t="s">
        <v>88</v>
      </c>
      <c r="I11" t="s">
        <v>70</v>
      </c>
      <c r="K11" t="s">
        <v>7555</v>
      </c>
      <c r="L11" s="4" t="s">
        <v>88</v>
      </c>
      <c r="M11" t="s">
        <v>7644</v>
      </c>
      <c r="N11" t="s">
        <v>7792</v>
      </c>
      <c r="O11" t="s">
        <v>7793</v>
      </c>
      <c r="Q11" t="s">
        <v>7927</v>
      </c>
    </row>
    <row r="12" spans="2:21">
      <c r="B12" s="4">
        <v>2806</v>
      </c>
      <c r="C12" t="str">
        <f t="shared" si="0"/>
        <v>0628</v>
      </c>
      <c r="D12">
        <f t="shared" si="1"/>
        <v>1576</v>
      </c>
      <c r="E12" s="5">
        <f t="shared" si="2"/>
        <v>0.38</v>
      </c>
      <c r="F12" s="5">
        <f t="shared" si="3"/>
        <v>2.6</v>
      </c>
      <c r="H12" t="s">
        <v>89</v>
      </c>
      <c r="I12" t="s">
        <v>71</v>
      </c>
      <c r="K12" t="s">
        <v>7547</v>
      </c>
      <c r="L12" s="4" t="s">
        <v>89</v>
      </c>
      <c r="M12" t="s">
        <v>7645</v>
      </c>
      <c r="N12" t="s">
        <v>7794</v>
      </c>
      <c r="O12" t="s">
        <v>7795</v>
      </c>
      <c r="P12" t="s">
        <v>7928</v>
      </c>
    </row>
    <row r="13" spans="2:21">
      <c r="B13" s="4" t="s">
        <v>191</v>
      </c>
      <c r="C13" t="str">
        <f t="shared" si="0"/>
        <v>0ACA</v>
      </c>
      <c r="D13">
        <f t="shared" si="1"/>
        <v>2762</v>
      </c>
      <c r="E13" s="5">
        <f t="shared" si="2"/>
        <v>0.67</v>
      </c>
      <c r="F13" s="5">
        <f t="shared" si="3"/>
        <v>1.48</v>
      </c>
      <c r="H13" t="s">
        <v>90</v>
      </c>
      <c r="I13" t="s">
        <v>72</v>
      </c>
      <c r="K13" t="s">
        <v>7548</v>
      </c>
      <c r="L13" s="4" t="s">
        <v>90</v>
      </c>
      <c r="M13" t="s">
        <v>7646</v>
      </c>
      <c r="N13" t="s">
        <v>7796</v>
      </c>
      <c r="O13" t="s">
        <v>7797</v>
      </c>
      <c r="P13" t="s">
        <v>7929</v>
      </c>
    </row>
    <row r="14" spans="2:21">
      <c r="B14" s="4" t="s">
        <v>192</v>
      </c>
      <c r="C14" t="str">
        <f t="shared" si="0"/>
        <v>0AAC</v>
      </c>
      <c r="D14">
        <f t="shared" si="1"/>
        <v>2732</v>
      </c>
      <c r="E14" s="5">
        <f t="shared" si="2"/>
        <v>0.67</v>
      </c>
      <c r="F14" s="5">
        <f t="shared" si="3"/>
        <v>1.5</v>
      </c>
      <c r="H14" t="s">
        <v>91</v>
      </c>
      <c r="I14" t="s">
        <v>73</v>
      </c>
      <c r="K14" t="s">
        <v>7549</v>
      </c>
      <c r="L14" s="4" t="s">
        <v>91</v>
      </c>
      <c r="M14" t="s">
        <v>7647</v>
      </c>
      <c r="N14" t="s">
        <v>7798</v>
      </c>
      <c r="O14" t="s">
        <v>7799</v>
      </c>
      <c r="P14" t="s">
        <v>7928</v>
      </c>
    </row>
    <row r="15" spans="2:21">
      <c r="B15" s="4" t="s">
        <v>195</v>
      </c>
      <c r="C15" t="str">
        <f t="shared" si="0"/>
        <v>026f</v>
      </c>
      <c r="D15">
        <f t="shared" si="1"/>
        <v>623</v>
      </c>
      <c r="E15" s="5">
        <f t="shared" si="2"/>
        <v>0.15</v>
      </c>
      <c r="F15" s="5">
        <f t="shared" si="3"/>
        <v>6.57</v>
      </c>
      <c r="H15" t="s">
        <v>92</v>
      </c>
      <c r="I15" t="s">
        <v>74</v>
      </c>
      <c r="K15" t="s">
        <v>7550</v>
      </c>
      <c r="L15" s="4" t="s">
        <v>92</v>
      </c>
      <c r="M15" t="s">
        <v>7648</v>
      </c>
    </row>
    <row r="16" spans="2:21">
      <c r="B16" s="4" t="s">
        <v>196</v>
      </c>
      <c r="C16" t="str">
        <f t="shared" si="0"/>
        <v>028b</v>
      </c>
      <c r="D16">
        <f t="shared" si="1"/>
        <v>651</v>
      </c>
      <c r="E16" s="5">
        <f t="shared" si="2"/>
        <v>0.16</v>
      </c>
      <c r="F16" s="5">
        <f t="shared" si="3"/>
        <v>6.29</v>
      </c>
      <c r="H16" t="s">
        <v>93</v>
      </c>
      <c r="I16" t="s">
        <v>75</v>
      </c>
      <c r="K16" t="s">
        <v>7551</v>
      </c>
      <c r="L16" s="4" t="s">
        <v>93</v>
      </c>
      <c r="M16" t="s">
        <v>7649</v>
      </c>
      <c r="R16" t="str">
        <f>_xlfn.TEXTJOIN(", ",TRUE,K:K)</f>
        <v>None, Paralyze, Sleep, Freeze, Burn, Poison, Confusion, Attract, Capture, Nightmare, Curse, Taunt, Torment, Disable, Yawn, HealBlock, Protected?, Detected, LeechSeed, Embargo, PerishSong, Ingrain, ???0x16, ???0x17, Mute, Grounded, Telekinesis, Aqua Ring</v>
      </c>
    </row>
    <row r="17" spans="2:13">
      <c r="B17" s="4">
        <v>8302</v>
      </c>
      <c r="C17" t="str">
        <f t="shared" si="0"/>
        <v>0283</v>
      </c>
      <c r="D17">
        <f t="shared" si="1"/>
        <v>643</v>
      </c>
      <c r="E17" s="5">
        <f t="shared" si="2"/>
        <v>0.16</v>
      </c>
      <c r="F17" s="5">
        <f t="shared" si="3"/>
        <v>6.37</v>
      </c>
      <c r="H17" t="s">
        <v>94</v>
      </c>
      <c r="I17" t="s">
        <v>76</v>
      </c>
      <c r="K17" t="s">
        <v>7913</v>
      </c>
      <c r="L17" s="4" t="s">
        <v>94</v>
      </c>
      <c r="M17" t="s">
        <v>7650</v>
      </c>
    </row>
    <row r="18" spans="2:13">
      <c r="B18" s="4" t="s">
        <v>202</v>
      </c>
      <c r="C18" t="str">
        <f t="shared" si="0"/>
        <v>012b</v>
      </c>
      <c r="D18">
        <f t="shared" si="1"/>
        <v>299</v>
      </c>
      <c r="E18" s="5">
        <f t="shared" si="2"/>
        <v>7.0000000000000007E-2</v>
      </c>
      <c r="F18" s="5">
        <f t="shared" si="3"/>
        <v>13.7</v>
      </c>
      <c r="H18" t="s">
        <v>95</v>
      </c>
      <c r="I18" t="s">
        <v>77</v>
      </c>
      <c r="K18" t="s">
        <v>7914</v>
      </c>
      <c r="L18" s="4" t="s">
        <v>95</v>
      </c>
    </row>
    <row r="19" spans="2:13">
      <c r="B19" s="4" t="s">
        <v>207</v>
      </c>
      <c r="C19" t="str">
        <f t="shared" si="0"/>
        <v>0ccd</v>
      </c>
      <c r="D19">
        <f t="shared" si="1"/>
        <v>3277</v>
      </c>
      <c r="E19" s="5">
        <f t="shared" si="2"/>
        <v>0.8</v>
      </c>
      <c r="F19" s="5">
        <f t="shared" si="3"/>
        <v>1.25</v>
      </c>
      <c r="K19" t="s">
        <v>7544</v>
      </c>
      <c r="L19" s="4">
        <v>12</v>
      </c>
    </row>
    <row r="20" spans="2:13">
      <c r="B20" s="4" t="s">
        <v>6227</v>
      </c>
      <c r="C20" t="str">
        <f t="shared" si="0"/>
        <v>1b33</v>
      </c>
      <c r="D20">
        <f t="shared" si="1"/>
        <v>6963</v>
      </c>
      <c r="E20" s="5">
        <f t="shared" si="2"/>
        <v>1.7</v>
      </c>
      <c r="F20" s="5">
        <f t="shared" si="3"/>
        <v>0.59</v>
      </c>
      <c r="K20" t="s">
        <v>7545</v>
      </c>
      <c r="L20" s="4">
        <v>13</v>
      </c>
    </row>
    <row r="21" spans="2:13">
      <c r="B21" s="4">
        <v>4805</v>
      </c>
      <c r="C21" t="str">
        <f t="shared" ref="C21" si="4">RIGHT(B21,2)&amp;LEFT(B21,2)</f>
        <v>0548</v>
      </c>
      <c r="D21">
        <f t="shared" ref="D21" si="5">HEX2DEC(C21)</f>
        <v>1352</v>
      </c>
      <c r="E21" s="5">
        <f t="shared" ref="E21" si="6">ROUND(D21/4096,2)</f>
        <v>0.33</v>
      </c>
      <c r="F21" s="5">
        <f t="shared" ref="F21" si="7">ROUND(4096/D21,2)</f>
        <v>3.03</v>
      </c>
      <c r="K21" t="s">
        <v>7546</v>
      </c>
      <c r="L21" s="4">
        <v>14</v>
      </c>
    </row>
    <row r="22" spans="2:13">
      <c r="D22">
        <f>4096*E22</f>
        <v>65536</v>
      </c>
      <c r="E22">
        <f>80/5</f>
        <v>16</v>
      </c>
      <c r="K22" t="s">
        <v>7540</v>
      </c>
      <c r="L22" s="4">
        <v>15</v>
      </c>
    </row>
    <row r="23" spans="2:13">
      <c r="K23" t="s">
        <v>7541</v>
      </c>
      <c r="L23" s="4">
        <v>16</v>
      </c>
      <c r="M23" t="s">
        <v>7863</v>
      </c>
    </row>
    <row r="24" spans="2:13">
      <c r="K24" t="s">
        <v>7542</v>
      </c>
      <c r="L24" s="4">
        <v>17</v>
      </c>
      <c r="M24" t="s">
        <v>7872</v>
      </c>
    </row>
    <row r="25" spans="2:13">
      <c r="K25" t="s">
        <v>7543</v>
      </c>
      <c r="L25" s="4">
        <v>18</v>
      </c>
    </row>
    <row r="26" spans="2:13">
      <c r="L26">
        <v>19</v>
      </c>
    </row>
    <row r="27" spans="2:13">
      <c r="L27" t="s">
        <v>7864</v>
      </c>
      <c r="M27" t="s">
        <v>8651</v>
      </c>
    </row>
    <row r="28" spans="2:13">
      <c r="L28" t="s">
        <v>7865</v>
      </c>
    </row>
    <row r="29" spans="2:13">
      <c r="L29" t="s">
        <v>7866</v>
      </c>
    </row>
    <row r="30" spans="2:13">
      <c r="L30" t="s">
        <v>7867</v>
      </c>
    </row>
    <row r="31" spans="2:13">
      <c r="L31" t="s">
        <v>7868</v>
      </c>
    </row>
    <row r="32" spans="2:13">
      <c r="L32" t="s">
        <v>7869</v>
      </c>
    </row>
    <row r="33" spans="11:12">
      <c r="K33" t="s">
        <v>7870</v>
      </c>
      <c r="L33">
        <v>20</v>
      </c>
    </row>
    <row r="34" spans="11:12">
      <c r="K34" t="s">
        <v>6068</v>
      </c>
      <c r="L34">
        <v>21</v>
      </c>
    </row>
    <row r="35" spans="11:12">
      <c r="L35">
        <v>22</v>
      </c>
    </row>
    <row r="36" spans="11:12">
      <c r="L36">
        <v>23</v>
      </c>
    </row>
    <row r="37" spans="11:12">
      <c r="K37" t="s">
        <v>6039</v>
      </c>
      <c r="L37">
        <v>24</v>
      </c>
    </row>
    <row r="38" spans="11:12">
      <c r="L38">
        <v>25</v>
      </c>
    </row>
    <row r="39" spans="11:12">
      <c r="L39">
        <v>26</v>
      </c>
    </row>
    <row r="40" spans="11:12">
      <c r="L40">
        <v>27</v>
      </c>
    </row>
    <row r="41" spans="11:12">
      <c r="L41">
        <v>28</v>
      </c>
    </row>
  </sheetData>
  <sortState xmlns:xlrd2="http://schemas.microsoft.com/office/spreadsheetml/2017/richdata2" ref="B2:F11">
    <sortCondition ref="B2:B11"/>
  </sortState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675668B-39B5-4524-B9F3-649865567A46}">
  <sheetPr codeName="Sheet5"/>
  <dimension ref="A1:T109"/>
  <sheetViews>
    <sheetView tabSelected="1" zoomScale="85" zoomScaleNormal="85" workbookViewId="0">
      <pane xSplit="1" ySplit="1" topLeftCell="B2" activePane="bottomRight" state="frozen"/>
      <selection pane="topRight" activeCell="B1" sqref="B1"/>
      <selection pane="bottomLeft" activeCell="A2" sqref="A2"/>
      <selection pane="bottomRight" activeCell="C10" activeCellId="1" sqref="C3 C10"/>
    </sheetView>
  </sheetViews>
  <sheetFormatPr defaultRowHeight="14.15"/>
  <cols>
    <col min="1" max="1" width="6" customWidth="1"/>
    <col min="2" max="2" width="30.42578125" style="8" customWidth="1"/>
    <col min="3" max="3" width="48.35546875" style="8" bestFit="1" customWidth="1"/>
    <col min="4" max="4" width="38.35546875" style="8" bestFit="1" customWidth="1"/>
    <col min="15" max="17" width="12.0703125" bestFit="1" customWidth="1"/>
    <col min="20" max="20" width="11.0703125" bestFit="1" customWidth="1"/>
  </cols>
  <sheetData>
    <row r="1" spans="1:5">
      <c r="A1" s="1" t="s">
        <v>212</v>
      </c>
      <c r="B1" s="1" t="s">
        <v>6115</v>
      </c>
      <c r="C1" s="2" t="s">
        <v>213</v>
      </c>
      <c r="D1" s="1" t="s">
        <v>223</v>
      </c>
      <c r="E1" s="1" t="s">
        <v>7216</v>
      </c>
    </row>
    <row r="2" spans="1:5">
      <c r="A2" t="s">
        <v>7217</v>
      </c>
      <c r="B2"/>
      <c r="C2" s="6"/>
      <c r="D2"/>
      <c r="E2" t="s">
        <v>7218</v>
      </c>
    </row>
    <row r="3" spans="1:5">
      <c r="A3" t="s">
        <v>6151</v>
      </c>
      <c r="B3"/>
      <c r="C3" s="6" t="s">
        <v>6172</v>
      </c>
      <c r="D3" s="1"/>
      <c r="E3" s="1"/>
    </row>
    <row r="4" spans="1:5" ht="28.3">
      <c r="A4" t="s">
        <v>118</v>
      </c>
      <c r="B4" s="8" t="s">
        <v>8311</v>
      </c>
      <c r="C4" s="6" t="s">
        <v>6173</v>
      </c>
    </row>
    <row r="5" spans="1:5">
      <c r="A5" t="s">
        <v>51</v>
      </c>
      <c r="B5" s="8" t="s">
        <v>8312</v>
      </c>
      <c r="C5" s="6" t="s">
        <v>6174</v>
      </c>
      <c r="E5" t="s">
        <v>7654</v>
      </c>
    </row>
    <row r="6" spans="1:5">
      <c r="A6" t="s">
        <v>52</v>
      </c>
      <c r="B6" s="8" t="s">
        <v>8313</v>
      </c>
      <c r="C6" s="6" t="s">
        <v>6175</v>
      </c>
    </row>
    <row r="7" spans="1:5" ht="28.3">
      <c r="A7" t="s">
        <v>216</v>
      </c>
      <c r="B7" s="8" t="s">
        <v>8314</v>
      </c>
      <c r="C7" s="6" t="s">
        <v>6176</v>
      </c>
    </row>
    <row r="8" spans="1:5" ht="28.3">
      <c r="A8" t="s">
        <v>188</v>
      </c>
      <c r="B8" s="8" t="s">
        <v>8323</v>
      </c>
      <c r="C8" s="8" t="s">
        <v>6177</v>
      </c>
    </row>
    <row r="9" spans="1:5" ht="28.3">
      <c r="A9" t="s">
        <v>6128</v>
      </c>
      <c r="B9" s="8" t="s">
        <v>8324</v>
      </c>
      <c r="C9" s="8" t="s">
        <v>6178</v>
      </c>
    </row>
    <row r="10" spans="1:5" ht="28.3">
      <c r="A10" t="s">
        <v>6133</v>
      </c>
      <c r="B10" s="8" t="s">
        <v>8325</v>
      </c>
      <c r="C10" s="8" t="s">
        <v>6138</v>
      </c>
    </row>
    <row r="11" spans="1:5">
      <c r="A11" t="s">
        <v>6134</v>
      </c>
      <c r="B11" s="8" t="s">
        <v>7722</v>
      </c>
      <c r="C11" s="8" t="s">
        <v>6137</v>
      </c>
    </row>
    <row r="12" spans="1:5">
      <c r="A12" t="s">
        <v>6135</v>
      </c>
      <c r="C12" s="8" t="s">
        <v>6136</v>
      </c>
    </row>
    <row r="13" spans="1:5">
      <c r="A13" t="s">
        <v>6132</v>
      </c>
      <c r="C13" s="8" t="s">
        <v>6131</v>
      </c>
    </row>
    <row r="14" spans="1:5" ht="42.45">
      <c r="A14" t="s">
        <v>164</v>
      </c>
      <c r="B14" s="8" t="s">
        <v>7938</v>
      </c>
      <c r="C14" s="8" t="s">
        <v>6130</v>
      </c>
    </row>
    <row r="15" spans="1:5">
      <c r="A15" t="s">
        <v>217</v>
      </c>
      <c r="B15" s="8" t="s">
        <v>220</v>
      </c>
      <c r="C15" s="8" t="s">
        <v>220</v>
      </c>
    </row>
    <row r="16" spans="1:5">
      <c r="A16" t="s">
        <v>219</v>
      </c>
      <c r="B16" s="8" t="s">
        <v>6118</v>
      </c>
      <c r="C16" s="8" t="s">
        <v>6191</v>
      </c>
    </row>
    <row r="17" spans="1:4">
      <c r="A17" t="s">
        <v>6127</v>
      </c>
      <c r="C17" s="8" t="s">
        <v>6129</v>
      </c>
    </row>
    <row r="18" spans="1:4">
      <c r="A18" t="s">
        <v>218</v>
      </c>
      <c r="C18" s="8" t="s">
        <v>6232</v>
      </c>
    </row>
    <row r="19" spans="1:4">
      <c r="A19" t="s">
        <v>215</v>
      </c>
      <c r="C19" s="8" t="s">
        <v>8573</v>
      </c>
      <c r="D19" s="8" t="s">
        <v>6479</v>
      </c>
    </row>
    <row r="20" spans="1:4" ht="28.3">
      <c r="A20" t="s">
        <v>53</v>
      </c>
      <c r="B20" s="8" t="s">
        <v>54</v>
      </c>
      <c r="C20" s="8" t="s">
        <v>214</v>
      </c>
    </row>
    <row r="21" spans="1:4">
      <c r="A21" t="s">
        <v>6139</v>
      </c>
      <c r="C21" s="8" t="s">
        <v>6141</v>
      </c>
    </row>
    <row r="22" spans="1:4">
      <c r="A22" t="s">
        <v>200</v>
      </c>
      <c r="B22" s="8" t="s">
        <v>7860</v>
      </c>
      <c r="C22" s="8" t="s">
        <v>6142</v>
      </c>
    </row>
    <row r="23" spans="1:4">
      <c r="A23" t="s">
        <v>6140</v>
      </c>
      <c r="C23" s="8" t="s">
        <v>6143</v>
      </c>
    </row>
    <row r="24" spans="1:4" ht="28.3">
      <c r="A24" t="s">
        <v>201</v>
      </c>
      <c r="C24" s="8" t="s">
        <v>6235</v>
      </c>
    </row>
    <row r="25" spans="1:4">
      <c r="A25" t="s">
        <v>6087</v>
      </c>
      <c r="B25" s="8" t="s">
        <v>7665</v>
      </c>
      <c r="C25" s="8" t="s">
        <v>6144</v>
      </c>
    </row>
    <row r="26" spans="1:4" ht="28.3">
      <c r="A26" t="s">
        <v>203</v>
      </c>
      <c r="B26" s="8" t="s">
        <v>7367</v>
      </c>
    </row>
    <row r="27" spans="1:4">
      <c r="A27" t="s">
        <v>55</v>
      </c>
      <c r="B27" s="8" t="s">
        <v>56</v>
      </c>
      <c r="D27" s="8" t="s">
        <v>6263</v>
      </c>
    </row>
    <row r="28" spans="1:4" ht="28.3">
      <c r="A28" t="s">
        <v>6514</v>
      </c>
      <c r="D28" s="8" t="s">
        <v>6515</v>
      </c>
    </row>
    <row r="29" spans="1:4">
      <c r="A29" t="s">
        <v>232</v>
      </c>
      <c r="B29" s="8" t="s">
        <v>6329</v>
      </c>
      <c r="D29" s="8" t="s">
        <v>233</v>
      </c>
    </row>
    <row r="30" spans="1:4">
      <c r="A30" t="s">
        <v>7208</v>
      </c>
    </row>
    <row r="31" spans="1:4" ht="28.3">
      <c r="A31" t="s">
        <v>57</v>
      </c>
      <c r="B31" s="8" t="s">
        <v>6330</v>
      </c>
      <c r="D31" s="8" t="s">
        <v>6630</v>
      </c>
    </row>
    <row r="32" spans="1:4" ht="28.3">
      <c r="A32" t="s">
        <v>176</v>
      </c>
      <c r="D32" s="8" t="s">
        <v>6604</v>
      </c>
    </row>
    <row r="33" spans="1:4">
      <c r="A33" t="s">
        <v>175</v>
      </c>
    </row>
    <row r="34" spans="1:4" ht="42.45">
      <c r="A34" t="s">
        <v>206</v>
      </c>
      <c r="B34" s="8" t="s">
        <v>247</v>
      </c>
    </row>
    <row r="35" spans="1:4" ht="56.6">
      <c r="A35" t="s">
        <v>252</v>
      </c>
      <c r="B35" s="8" t="s">
        <v>7530</v>
      </c>
      <c r="D35" s="8" t="s">
        <v>7752</v>
      </c>
    </row>
    <row r="36" spans="1:4" ht="42.45">
      <c r="A36" t="s">
        <v>6165</v>
      </c>
      <c r="B36" s="8" t="s">
        <v>7830</v>
      </c>
    </row>
    <row r="37" spans="1:4" ht="56.6">
      <c r="A37" t="s">
        <v>190</v>
      </c>
      <c r="B37" s="8" t="s">
        <v>7840</v>
      </c>
      <c r="D37" s="8" t="s">
        <v>7224</v>
      </c>
    </row>
    <row r="38" spans="1:4" ht="28.3">
      <c r="A38" t="s">
        <v>6360</v>
      </c>
      <c r="B38" s="8" t="s">
        <v>7689</v>
      </c>
    </row>
    <row r="39" spans="1:4" ht="56.6">
      <c r="A39" t="s">
        <v>198</v>
      </c>
      <c r="B39" s="8" t="s">
        <v>7209</v>
      </c>
      <c r="D39" s="8" t="s">
        <v>8404</v>
      </c>
    </row>
    <row r="40" spans="1:4">
      <c r="A40" t="s">
        <v>6391</v>
      </c>
      <c r="B40" s="8" t="s">
        <v>6392</v>
      </c>
      <c r="D40" s="8" t="s">
        <v>6393</v>
      </c>
    </row>
    <row r="41" spans="1:4">
      <c r="A41" t="s">
        <v>258</v>
      </c>
      <c r="B41" s="8" t="s">
        <v>6372</v>
      </c>
      <c r="D41" s="8" t="s">
        <v>6373</v>
      </c>
    </row>
    <row r="42" spans="1:4">
      <c r="A42" t="s">
        <v>6245</v>
      </c>
    </row>
    <row r="43" spans="1:4">
      <c r="A43" t="s">
        <v>6246</v>
      </c>
      <c r="D43" s="8" t="s">
        <v>7202</v>
      </c>
    </row>
    <row r="44" spans="1:4">
      <c r="A44" t="s">
        <v>7262</v>
      </c>
    </row>
    <row r="45" spans="1:4">
      <c r="A45" t="s">
        <v>6060</v>
      </c>
      <c r="D45" s="8" t="s">
        <v>6121</v>
      </c>
    </row>
    <row r="46" spans="1:4">
      <c r="A46" t="s">
        <v>237</v>
      </c>
      <c r="B46" s="8" t="s">
        <v>239</v>
      </c>
      <c r="D46" s="8" t="s">
        <v>240</v>
      </c>
    </row>
    <row r="47" spans="1:4">
      <c r="A47" t="s">
        <v>183</v>
      </c>
      <c r="B47" s="8" t="s">
        <v>6073</v>
      </c>
      <c r="D47" s="8" t="s">
        <v>6074</v>
      </c>
    </row>
    <row r="48" spans="1:4">
      <c r="A48" t="s">
        <v>6051</v>
      </c>
      <c r="B48" s="8" t="s">
        <v>7588</v>
      </c>
    </row>
    <row r="49" spans="1:20">
      <c r="A49" t="s">
        <v>7484</v>
      </c>
    </row>
    <row r="50" spans="1:20">
      <c r="A50" t="s">
        <v>194</v>
      </c>
      <c r="B50" s="8" t="s">
        <v>227</v>
      </c>
      <c r="D50" s="8" t="s">
        <v>225</v>
      </c>
      <c r="P50" t="s">
        <v>6241</v>
      </c>
      <c r="Q50" t="s">
        <v>6242</v>
      </c>
      <c r="R50" t="s">
        <v>6250</v>
      </c>
      <c r="S50" t="s">
        <v>6252</v>
      </c>
      <c r="T50" t="s">
        <v>6249</v>
      </c>
    </row>
    <row r="51" spans="1:20" ht="56.6">
      <c r="A51" t="s">
        <v>224</v>
      </c>
      <c r="D51" s="8" t="s">
        <v>6055</v>
      </c>
      <c r="P51">
        <v>10</v>
      </c>
      <c r="Q51">
        <v>7</v>
      </c>
      <c r="R51">
        <v>3</v>
      </c>
      <c r="S51">
        <v>65535</v>
      </c>
      <c r="T51">
        <f>HEX2DEC("CCCCCCCC")</f>
        <v>3435973836</v>
      </c>
    </row>
    <row r="52" spans="1:20">
      <c r="A52" t="s">
        <v>248</v>
      </c>
      <c r="B52" s="8" t="s">
        <v>7703</v>
      </c>
      <c r="D52" s="8" t="s">
        <v>249</v>
      </c>
      <c r="P52">
        <f>P51</f>
        <v>10</v>
      </c>
      <c r="Q52">
        <f>Q51</f>
        <v>7</v>
      </c>
      <c r="R52">
        <f>_xlfn.BITLSHIFT(R51,1)</f>
        <v>6</v>
      </c>
      <c r="S52">
        <f t="shared" ref="R52:T57" si="0">S51</f>
        <v>65535</v>
      </c>
      <c r="T52">
        <f>T51</f>
        <v>3435973836</v>
      </c>
    </row>
    <row r="53" spans="1:20">
      <c r="A53" t="s">
        <v>185</v>
      </c>
      <c r="B53" s="8" t="s">
        <v>7623</v>
      </c>
      <c r="D53" s="8" t="s">
        <v>6385</v>
      </c>
      <c r="P53">
        <f>P52</f>
        <v>10</v>
      </c>
      <c r="Q53">
        <f>Q52*P52</f>
        <v>70</v>
      </c>
      <c r="R53">
        <f t="shared" si="0"/>
        <v>6</v>
      </c>
      <c r="S53">
        <f t="shared" si="0"/>
        <v>65535</v>
      </c>
      <c r="T53">
        <f t="shared" si="0"/>
        <v>3435973836</v>
      </c>
    </row>
    <row r="54" spans="1:20">
      <c r="A54" t="s">
        <v>181</v>
      </c>
    </row>
    <row r="55" spans="1:20" ht="70.75">
      <c r="A55" t="s">
        <v>184</v>
      </c>
      <c r="B55" s="8" t="s">
        <v>7633</v>
      </c>
      <c r="D55" s="8" t="s">
        <v>7430</v>
      </c>
      <c r="P55">
        <f>_xlfn.BITAND(R53*T53,2^32-1)</f>
        <v>3435973832</v>
      </c>
      <c r="Q55">
        <f>Q53</f>
        <v>70</v>
      </c>
      <c r="R55" t="s">
        <v>6251</v>
      </c>
      <c r="S55">
        <f>S53</f>
        <v>65535</v>
      </c>
      <c r="T55" t="s">
        <v>6251</v>
      </c>
    </row>
    <row r="56" spans="1:20">
      <c r="A56" t="s">
        <v>134</v>
      </c>
      <c r="B56" s="8" t="s">
        <v>6122</v>
      </c>
      <c r="D56" s="8" t="s">
        <v>6162</v>
      </c>
      <c r="P56">
        <f>_xlfn.BITRSHIFT(P55,2)</f>
        <v>858993458</v>
      </c>
      <c r="Q56">
        <f>Q55</f>
        <v>70</v>
      </c>
      <c r="S56">
        <f t="shared" si="0"/>
        <v>65535</v>
      </c>
    </row>
    <row r="57" spans="1:20" ht="28.3">
      <c r="A57" t="s">
        <v>262</v>
      </c>
      <c r="D57" s="8" t="s">
        <v>6323</v>
      </c>
      <c r="P57">
        <f>P56+2</f>
        <v>858993460</v>
      </c>
      <c r="Q57">
        <f>Q56</f>
        <v>70</v>
      </c>
      <c r="S57">
        <f t="shared" si="0"/>
        <v>65535</v>
      </c>
    </row>
    <row r="58" spans="1:20" ht="84.9">
      <c r="A58" t="s">
        <v>159</v>
      </c>
      <c r="B58" s="8" t="s">
        <v>7285</v>
      </c>
      <c r="D58" s="8" t="s">
        <v>7754</v>
      </c>
    </row>
    <row r="59" spans="1:20" ht="56.6">
      <c r="A59" t="s">
        <v>204</v>
      </c>
      <c r="B59" s="8" t="s">
        <v>7338</v>
      </c>
      <c r="P59">
        <f>P57*Q57</f>
        <v>60129542200</v>
      </c>
      <c r="Q59">
        <f>S57</f>
        <v>65535</v>
      </c>
      <c r="S59">
        <f>S57</f>
        <v>65535</v>
      </c>
    </row>
    <row r="60" spans="1:20" ht="42.45">
      <c r="A60" t="s">
        <v>6350</v>
      </c>
      <c r="D60" s="8" t="s">
        <v>7380</v>
      </c>
    </row>
    <row r="61" spans="1:20">
      <c r="A61" t="s">
        <v>186</v>
      </c>
      <c r="P61">
        <v>3030832</v>
      </c>
    </row>
    <row r="62" spans="1:20" ht="28.3">
      <c r="A62" t="s">
        <v>6485</v>
      </c>
      <c r="B62" s="8" t="s">
        <v>6626</v>
      </c>
    </row>
    <row r="63" spans="1:20" ht="42.45">
      <c r="A63" t="s">
        <v>6049</v>
      </c>
      <c r="D63" s="8" t="s">
        <v>7610</v>
      </c>
      <c r="P63">
        <f>_xlfn.BITLSHIFT(P61,4)</f>
        <v>48493312</v>
      </c>
    </row>
    <row r="64" spans="1:20">
      <c r="A64" t="s">
        <v>254</v>
      </c>
      <c r="P64">
        <f>P63+2</f>
        <v>48493314</v>
      </c>
    </row>
    <row r="65" spans="1:4" ht="42.45">
      <c r="A65" t="s">
        <v>6048</v>
      </c>
      <c r="D65" s="8" t="s">
        <v>6126</v>
      </c>
    </row>
    <row r="66" spans="1:4" ht="28.3" customHeight="1">
      <c r="A66" t="s">
        <v>244</v>
      </c>
      <c r="B66" s="8" t="s">
        <v>8744</v>
      </c>
      <c r="D66" s="8" t="s">
        <v>6378</v>
      </c>
    </row>
    <row r="67" spans="1:4" ht="28.3" customHeight="1">
      <c r="A67" t="s">
        <v>6359</v>
      </c>
      <c r="D67" s="8" t="s">
        <v>7410</v>
      </c>
    </row>
    <row r="68" spans="1:4">
      <c r="A68" t="s">
        <v>251</v>
      </c>
      <c r="D68" s="8" t="s">
        <v>6116</v>
      </c>
    </row>
    <row r="69" spans="1:4">
      <c r="A69" t="s">
        <v>162</v>
      </c>
      <c r="B69" s="8" t="s">
        <v>7429</v>
      </c>
    </row>
    <row r="70" spans="1:4">
      <c r="A70" t="s">
        <v>7579</v>
      </c>
      <c r="B70" s="8" t="s">
        <v>7977</v>
      </c>
    </row>
    <row r="71" spans="1:4">
      <c r="A71" t="s">
        <v>179</v>
      </c>
      <c r="B71" s="8" t="s">
        <v>7978</v>
      </c>
    </row>
    <row r="72" spans="1:4" ht="28.3">
      <c r="A72" t="s">
        <v>180</v>
      </c>
      <c r="B72" s="8" t="s">
        <v>8374</v>
      </c>
      <c r="D72" s="8" t="s">
        <v>7366</v>
      </c>
    </row>
    <row r="73" spans="1:4">
      <c r="A73" t="s">
        <v>6625</v>
      </c>
    </row>
    <row r="74" spans="1:4">
      <c r="A74" t="s">
        <v>6236</v>
      </c>
      <c r="B74" s="8" t="s">
        <v>6237</v>
      </c>
      <c r="D74" s="8" t="s">
        <v>7518</v>
      </c>
    </row>
    <row r="75" spans="1:4" ht="28.3">
      <c r="A75" t="s">
        <v>178</v>
      </c>
      <c r="D75" s="8" t="s">
        <v>7369</v>
      </c>
    </row>
    <row r="76" spans="1:4">
      <c r="A76" t="s">
        <v>7261</v>
      </c>
    </row>
    <row r="77" spans="1:4" ht="84.9">
      <c r="A77" t="s">
        <v>243</v>
      </c>
      <c r="D77" s="8" t="s">
        <v>7857</v>
      </c>
    </row>
    <row r="78" spans="1:4">
      <c r="A78" t="s">
        <v>6053</v>
      </c>
      <c r="D78" s="8" t="s">
        <v>6054</v>
      </c>
    </row>
    <row r="79" spans="1:4">
      <c r="A79" t="s">
        <v>7532</v>
      </c>
    </row>
    <row r="80" spans="1:4" ht="28.3">
      <c r="A80" t="s">
        <v>58</v>
      </c>
      <c r="B80" s="8" t="s">
        <v>59</v>
      </c>
    </row>
    <row r="81" spans="1:4">
      <c r="A81" t="s">
        <v>6601</v>
      </c>
      <c r="D81" s="8" t="s">
        <v>6602</v>
      </c>
    </row>
    <row r="82" spans="1:4">
      <c r="A82" t="s">
        <v>8598</v>
      </c>
    </row>
    <row r="83" spans="1:4">
      <c r="A83" t="s">
        <v>7404</v>
      </c>
    </row>
    <row r="84" spans="1:4">
      <c r="A84" t="s">
        <v>148</v>
      </c>
      <c r="B84" s="8" t="s">
        <v>149</v>
      </c>
      <c r="D84" s="8" t="s">
        <v>7398</v>
      </c>
    </row>
    <row r="85" spans="1:4">
      <c r="A85" t="s">
        <v>7591</v>
      </c>
      <c r="B85" s="8" t="s">
        <v>7594</v>
      </c>
    </row>
    <row r="86" spans="1:4">
      <c r="A86" t="s">
        <v>7592</v>
      </c>
      <c r="B86" s="8" t="s">
        <v>7593</v>
      </c>
    </row>
    <row r="87" spans="1:4">
      <c r="A87" t="s">
        <v>7651</v>
      </c>
      <c r="B87" s="8" t="s">
        <v>7657</v>
      </c>
    </row>
    <row r="88" spans="1:4">
      <c r="A88" s="6" t="s">
        <v>7652</v>
      </c>
    </row>
    <row r="89" spans="1:4" ht="56.6">
      <c r="A89" t="s">
        <v>7162</v>
      </c>
      <c r="B89" s="8" t="s">
        <v>7163</v>
      </c>
    </row>
    <row r="90" spans="1:4">
      <c r="A90" t="s">
        <v>177</v>
      </c>
      <c r="C90" s="7"/>
    </row>
    <row r="91" spans="1:4">
      <c r="A91" t="s">
        <v>7270</v>
      </c>
      <c r="C91" s="7"/>
    </row>
    <row r="92" spans="1:4">
      <c r="A92" t="s">
        <v>7269</v>
      </c>
      <c r="C92" s="7"/>
    </row>
    <row r="93" spans="1:4">
      <c r="A93" t="s">
        <v>7271</v>
      </c>
      <c r="C93" s="7"/>
    </row>
    <row r="94" spans="1:4">
      <c r="A94" t="s">
        <v>7272</v>
      </c>
      <c r="C94" s="7"/>
    </row>
    <row r="95" spans="1:4">
      <c r="C95" s="7"/>
    </row>
    <row r="97" spans="1:2">
      <c r="B97" s="8" t="s">
        <v>8292</v>
      </c>
    </row>
    <row r="99" spans="1:2">
      <c r="B99" t="s">
        <v>163</v>
      </c>
    </row>
    <row r="100" spans="1:2">
      <c r="B100" t="s">
        <v>8231</v>
      </c>
    </row>
    <row r="101" spans="1:2">
      <c r="B101" s="16" t="s">
        <v>8291</v>
      </c>
    </row>
    <row r="103" spans="1:2">
      <c r="A103" t="s">
        <v>164</v>
      </c>
      <c r="B103" s="8" t="s">
        <v>168</v>
      </c>
    </row>
    <row r="104" spans="1:2">
      <c r="A104" t="s">
        <v>53</v>
      </c>
      <c r="B104" s="8" t="s">
        <v>169</v>
      </c>
    </row>
    <row r="105" spans="1:2">
      <c r="A105" t="s">
        <v>181</v>
      </c>
      <c r="B105" s="8" t="s">
        <v>8678</v>
      </c>
    </row>
    <row r="106" spans="1:2">
      <c r="A106" t="s">
        <v>8230</v>
      </c>
    </row>
    <row r="107" spans="1:2">
      <c r="A107" t="s">
        <v>7878</v>
      </c>
      <c r="B107" s="8" t="s">
        <v>8679</v>
      </c>
    </row>
    <row r="109" spans="1:2">
      <c r="B109" s="8" t="s">
        <v>170</v>
      </c>
    </row>
  </sheetData>
  <phoneticPr fontId="5" type="noConversion"/>
  <pageMargins left="0.7" right="0.7" top="0.75" bottom="0.75" header="0.3" footer="0.3"/>
  <pageSetup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569798A-6A5D-433D-A332-1B55969A1DA5}">
  <sheetPr codeName="Sheet6"/>
  <dimension ref="A1:H14"/>
  <sheetViews>
    <sheetView workbookViewId="0">
      <selection activeCell="B2" sqref="B2:B13"/>
    </sheetView>
  </sheetViews>
  <sheetFormatPr defaultRowHeight="14.15"/>
  <cols>
    <col min="2" max="2" width="9.140625" bestFit="1" customWidth="1"/>
    <col min="3" max="3" width="36" customWidth="1"/>
  </cols>
  <sheetData>
    <row r="1" spans="1:8">
      <c r="A1" t="s">
        <v>6089</v>
      </c>
    </row>
    <row r="2" spans="1:8">
      <c r="A2" t="s">
        <v>6156</v>
      </c>
      <c r="B2" t="s">
        <v>6170</v>
      </c>
      <c r="C2" t="str">
        <f>_xlfn.CONCAT("ldr r1, [pc, 0x",DEC2HEX(HEX2DEC(A13)-HEX2DEC(A4),3),"]")</f>
        <v>ldr r1, [pc, 0x024]</v>
      </c>
      <c r="D2" t="s">
        <v>6092</v>
      </c>
    </row>
    <row r="3" spans="1:8">
      <c r="A3" t="str">
        <f>DEC2HEX(HEX2DEC(A2)+4,8)</f>
        <v>000FD948</v>
      </c>
      <c r="B3" s="6" t="s">
        <v>6169</v>
      </c>
      <c r="C3" t="s">
        <v>6168</v>
      </c>
      <c r="D3" t="s">
        <v>6093</v>
      </c>
    </row>
    <row r="4" spans="1:8">
      <c r="A4" t="str">
        <f>DEC2HEX(HEX2DEC(A3)+4,8)</f>
        <v>000FD94C</v>
      </c>
      <c r="B4" s="6" t="s">
        <v>6102</v>
      </c>
      <c r="C4" t="s">
        <v>6094</v>
      </c>
    </row>
    <row r="5" spans="1:8">
      <c r="A5" t="str">
        <f t="shared" ref="A5" si="0">DEC2HEX(HEX2DEC(A4)+4,8)</f>
        <v>000FD950</v>
      </c>
      <c r="B5" s="6" t="s">
        <v>6103</v>
      </c>
      <c r="C5" t="s">
        <v>6095</v>
      </c>
    </row>
    <row r="6" spans="1:8">
      <c r="A6" t="str">
        <f>DEC2HEX(HEX2DEC(A5)+4,8)</f>
        <v>000FD954</v>
      </c>
      <c r="B6" s="6" t="s">
        <v>6104</v>
      </c>
      <c r="C6" t="s">
        <v>6096</v>
      </c>
    </row>
    <row r="7" spans="1:8">
      <c r="A7" t="str">
        <f t="shared" ref="A7:A13" si="1">DEC2HEX(HEX2DEC(A6)+4,8)</f>
        <v>000FD958</v>
      </c>
      <c r="B7" t="s">
        <v>6105</v>
      </c>
      <c r="C7" t="s">
        <v>6097</v>
      </c>
    </row>
    <row r="8" spans="1:8">
      <c r="A8" t="str">
        <f t="shared" si="1"/>
        <v>000FD95C</v>
      </c>
      <c r="B8" s="6" t="s">
        <v>6106</v>
      </c>
      <c r="C8" t="s">
        <v>6098</v>
      </c>
    </row>
    <row r="9" spans="1:8">
      <c r="A9" t="str">
        <f t="shared" si="1"/>
        <v>000FD960</v>
      </c>
      <c r="B9" s="6" t="s">
        <v>6107</v>
      </c>
      <c r="C9" t="s">
        <v>6099</v>
      </c>
    </row>
    <row r="10" spans="1:8">
      <c r="A10" t="str">
        <f t="shared" si="1"/>
        <v>000FD964</v>
      </c>
      <c r="B10" s="6" t="s">
        <v>6108</v>
      </c>
      <c r="C10" t="s">
        <v>6100</v>
      </c>
    </row>
    <row r="11" spans="1:8">
      <c r="A11" t="str">
        <f t="shared" si="1"/>
        <v>000FD968</v>
      </c>
      <c r="B11" t="s">
        <v>6109</v>
      </c>
      <c r="C11" t="s">
        <v>6101</v>
      </c>
    </row>
    <row r="12" spans="1:8">
      <c r="A12" t="str">
        <f t="shared" si="1"/>
        <v>000FD96C</v>
      </c>
      <c r="B12" t="s">
        <v>6110</v>
      </c>
      <c r="C12" t="str">
        <f>_xlfn.CONCAT("b 0x",A11)</f>
        <v>b 0x000FD968</v>
      </c>
    </row>
    <row r="13" spans="1:8">
      <c r="A13" t="str">
        <f t="shared" si="1"/>
        <v>000FD970</v>
      </c>
      <c r="B13" t="str">
        <f>MID(E13,7,2)&amp;MID(E13,5,2)&amp;MID(E13,3,2)&amp;MID(E13,1,2)</f>
        <v>801D7600</v>
      </c>
      <c r="C13" t="s">
        <v>6167</v>
      </c>
      <c r="E13" t="str">
        <f>DEC2HEX(HEX2DEC(C13)+HEX2DEC(B14),8)</f>
        <v>00761D80</v>
      </c>
      <c r="H13" t="s">
        <v>6157</v>
      </c>
    </row>
    <row r="14" spans="1:8">
      <c r="B14" t="s">
        <v>6090</v>
      </c>
      <c r="C14" t="s">
        <v>6091</v>
      </c>
      <c r="H14" t="s">
        <v>6158</v>
      </c>
    </row>
  </sheetData>
  <pageMargins left="0.7" right="0.7" top="0.75" bottom="0.75" header="0.3" footer="0.3"/>
  <pageSetup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4D6DC88-CD8A-4A46-9698-92CE77710FFD}">
  <dimension ref="A1:AE809"/>
  <sheetViews>
    <sheetView workbookViewId="0">
      <selection activeCell="P4" sqref="P4"/>
    </sheetView>
  </sheetViews>
  <sheetFormatPr defaultRowHeight="14.15"/>
  <cols>
    <col min="1" max="1" width="5.7109375" bestFit="1" customWidth="1"/>
    <col min="2" max="2" width="9.35546875" bestFit="1" customWidth="1"/>
    <col min="3" max="3" width="5.2109375" bestFit="1" customWidth="1"/>
    <col min="4" max="4" width="8.7109375" bestFit="1" customWidth="1"/>
    <col min="5" max="5" width="9.140625" bestFit="1" customWidth="1"/>
    <col min="6" max="6" width="8.92578125" bestFit="1" customWidth="1"/>
  </cols>
  <sheetData>
    <row r="1" spans="1:31">
      <c r="A1" s="1" t="s">
        <v>7184</v>
      </c>
      <c r="B1" s="1" t="s">
        <v>7169</v>
      </c>
      <c r="C1" s="1" t="s">
        <v>7170</v>
      </c>
      <c r="D1" s="1" t="s">
        <v>7191</v>
      </c>
      <c r="E1" s="1" t="s">
        <v>7168</v>
      </c>
      <c r="F1" s="1" t="s">
        <v>7167</v>
      </c>
      <c r="J1" t="s">
        <v>7195</v>
      </c>
      <c r="K1">
        <v>72</v>
      </c>
      <c r="L1" t="str">
        <f>MID($P$1,1+8*(ROW(L1)-1),8)</f>
        <v>6C0B0000</v>
      </c>
      <c r="M1">
        <f>HEX2DEC(_xlfn.CONCAT(MID(L1,7,2),MID(L1,5,2),MID(L1,3,2),MID(L1,1,2)))+$K$1*4</f>
        <v>3212</v>
      </c>
      <c r="N1" t="str">
        <f>DEC2HEX(M1,8)</f>
        <v>00000C8C</v>
      </c>
      <c r="O1" t="str">
        <f>_xlfn.CONCAT(MID(N1,7,2),MID(N1,5,2),MID(N1,3,2),MID(N1,1,2))</f>
        <v>8C0C0000</v>
      </c>
      <c r="P1" t="str">
        <f>SUBSTITUTE(Q1," ","")</f>
        <v>6C0B0000940B0000BC0B0000E40B00000C0C0000340C00005C0C0000840C0000AC0C0000D40C0000FC0C0000240D00004C0D0000740D00009C0D0000C40D0000EC0D0000140E00003C0E0000640E00008C0E0000B40E0000DC0E0000040F00002C0F0000540F00007C0F0000A40F0000CC0F0000F40F00001C100000441000006C10000094100000BC100000E41000000C110000341100005C11000084110000AC110000D4110000FC110000241200004C120000741200009C120000C4120000EC120000141300003C130000641300008C130000B4130000DC130000041400002C140000541400007C140000A4140000CC140000F41400001C150000441500006C15000094150000BC150000E41500000C160000341600005C16000084160000AC160000D4160000FC160000241700004C170000741700009C170000C4170000EC170000141800003C180000641800008C180000B4180000DC180000041900002C190000541900007C190000A4190000CC190000F41900001C1A0000441A00006C1A0000941A0000BC1A0000E41A00000C1B0000341B00005C1B0000841B0000AC1B0000D41B0000FC1B0000241C00004C1C0000741C00009C1C0000C41C0000EC1C0000141D00003C1D0000641D00008C1D0000B41D0000DC1D0000041E00002C1E0000541E00007C1E0000A41E0000CC1E0000F41E00001C1F0000441F00006C1F0000941F0000BC1F0000E41F00000C200000342000005C20000084200000AC200000D4200000FC200000242100004C210000742100009C210000C4210000EC210000142200003C220000642200008C220000B4220000DC220000042300002C230000542300007C230000A4230000CC230000F42300001C240000442400006C24000094240000BC240000E42400000C250000342500005C25000084250000AC250000D4250000FC250000242600004C260000742600009C260000C4260000EC260000142700003C270000642700008C270000B4270000DC270000042800002C280000542800007C280000A4280000CC280000F42800001C290000442900006C29000094290000BC290000E42900000C2A0000342A00005C2A0000842A0000AC2A0000D42A0000FC2A0000242B00004C2B0000742B00009C2B0000C42B0000EC2B0000142C00003C2C0000642C00008C2C0000B42C0000DC2C0000042D00002C2D0000542D00007C2D0000A42D0000CC2D0000F42D00001C2E0000442E00006C2E0000942E0000BC2E0000E42E00000C2F0000342F00005C2F0000842F0000AC2F0000D42F0000FC2F0000243000004C300000743000009C300000C4300000EC300000143100003C310000643100008C310000B4310000DC310000043200002C320000543200007C320000A4320000CC320000F43200001C330000443300006C33000094330000BC330000E43300000C340000343400005C34000084340000AC340000D4340000FC340000243500004C350000743500009C350000C4350000EC350000143600003C360000643600008C360000B4360000DC360000043700002C370000543700007C370000A4370000CC370000F43700001C380000443800006C38000094380000BC380000E43800000C390000343900005C39000084390000AC390000D4390000FC390000243A00004C3A0000743A00009C3A0000C43A0000EC3A0000143B00003C3B0000643B00008C3B0000B43B0000DC3B0000043C00002C3C0000543C00007C3C0000A43C0000CC3C0000F43C00001C3D0000443D00006C3D0000943D0000BC3D0000E43D00000C3E0000343E00005C3E0000843E0000AC3E0000D43E0000FC3E0000243F00004C3F0000743F00009C3F0000C43F0000EC3F0000144000003C400000644000008C400000B4400000DC400000044100002C410000544100007C410000A4410000CC410000F44100001C420000444200006C42000094420000BC420000E44200000C430000344300005C43000084430000AC430000D4430000FC430000244400004C440000744400009C440000C4440000EC440000144500003C450000644500008C450000B4450000DC450000044600002C460000544600007C460000A4460000CC460000F44600001C470000444700006C47000094470000BC470000E44700000C480000344800005C48000084480000AC480000D4480000FC480000244900004C490000744900009C490000C4490000EC490000144A00003C4A0000644A00008C4A0000B44A0000DC4A0000044B00002C4B0000544B00007C4B0000A44B0000CC4B0000F44B00001C4C0000444C00006C4C0000944C0000BC4C0000E44C00000C4D0000344D00005C4D0000844D0000AC4D0000D44D0000FC4D0000244E00004C4E0000744E00009C4E0000C44E0000EC4E0000144F00003C4F0000644F00008C4F0000B44F0000DC4F0000045000002C500000545000007C500000A4500000CC500000F45000001C510000445100006C51000094510000BC510000E45100000C520000345200005C52000084520000AC520000D4520000FC520000245300004C530000745300009C530000C4530000EC530000145400003C540000645400008C540000B4540000DC540000045500002C550000545500007C550000A4550000CC550000F45500001C560000445600006C56000094560000BC560000E45600000C570000345700005C57000084570000AC570000D4570000FC570000245800004C580000745800009C580000C4580000EC580000145900003C590000645900008C590000B4590000DC590000045A00002C5A0000545A00007C5A0000A45A0000CC5A0000F45A00001C5B0000445B00006C5B0000945B0000BC5B0000E45B00000C5C0000345C00005C5C0000845C0000AC5C0000D45C0000FC5C0000245D00004C5D0000745D00009C5D0000C45D0000EC5D0000145E00003C5E0000645E00008C5E0000B45E0000DC5E0000045F00002C5F0000545F00007C5F0000A45F0000CC5F0000F45F00001C600000446000006C60000094600000BC600000E46000000C610000346100005C61000084610000AC610000D4610000FC610000246200004C620000746200009C620000C4620000EC620000146300003C630000646300008C630000B4630000DC630000046400002C640000546400007C640000A4640000CC640000F46400001C650000446500006C65000094650000BC650000E46500000C660000346600005C66000084660000AC660000D4660000FC660000246700004C670000746700009C670000C4670000EC670000146800003C680000646800008C680000B4680000DC680000046900002C690000546900007C690000A4690000CC690000F46900001C6A0000446A00006C6A0000946A0000BC6A0000E46A00000C6B0000346B00005C6B0000846B0000AC6B0000D46B0000FC6B0000246C00004C6C0000746C00009C6C0000C46C0000EC6C0000146D00003C6D0000646D00008C6D0000B46D0000DC6D0000046E00002C6E0000546E00007C6E0000A46E0000CC6E0000F46E00001C6F0000446F00006C6F0000946F0000BC6F0000E46F00000C700000347000005C70000084700000AC700000D4700000FC700000247100004C710000747100009C710000C4710000EC710000147200003C720000647200008C720000B4720000DC720000047300002C730000547300007C730000A4730000CC730000F47300001C740000447400006C74000094740000BC740000E47400000C750000347500005C75000084750000AC750000D4750000FC750000247600004C760000747600009C760000C4760000EC760000147700003C770000647700008C770000B4770000DC770000047800002C780000547800007C780000A4780000CC780000F47800001C790000447900006C79000094790000BC790000E47900000C7A0000347A00005C7A0000847A0000AC7A0000D47A0000FC7A0000247B00004C7B0000747B00009C7B0000C47B0000EC7B0000147C00003C7C0000647C00008C7C0000B47C0000DC7C0000047D00002C7D0000547D0000</v>
      </c>
      <c r="Q1" t="s">
        <v>7194</v>
      </c>
      <c r="W1">
        <v>729</v>
      </c>
      <c r="X1" t="str">
        <f>_xlfn.CONCAT("[VAR PKNAME(0000)] used ",W1,"!")</f>
        <v>[VAR PKNAME(0000)] used 729!</v>
      </c>
      <c r="AD1">
        <v>729</v>
      </c>
      <c r="AE1" t="s">
        <v>7193</v>
      </c>
    </row>
    <row r="2" spans="1:31">
      <c r="A2" t="s">
        <v>7166</v>
      </c>
      <c r="B2" t="s">
        <v>7171</v>
      </c>
      <c r="C2" t="s">
        <v>7176</v>
      </c>
      <c r="D2" t="s">
        <v>7185</v>
      </c>
      <c r="E2" t="s">
        <v>7177</v>
      </c>
      <c r="H2" s="6" t="s">
        <v>7192</v>
      </c>
      <c r="K2">
        <f>LEN(P1)/8+K1</f>
        <v>802</v>
      </c>
      <c r="M2">
        <f>IF(COUNTA(M$1:M1)&lt;$K$2,M1+40,"")</f>
        <v>3252</v>
      </c>
      <c r="N2" t="str">
        <f t="shared" ref="N2:N65" si="0">DEC2HEX(M2,8)</f>
        <v>00000CB4</v>
      </c>
      <c r="O2" t="str">
        <f t="shared" ref="O2:O65" si="1">_xlfn.CONCAT(MID(N2,7,2),MID(N2,5,2),MID(N2,3,2),MID(N2,1,2))</f>
        <v>B40C0000</v>
      </c>
      <c r="W2">
        <f>W1</f>
        <v>729</v>
      </c>
      <c r="X2" t="str">
        <f>_xlfn.CONCAT("The wild [VAR PKNAME(0000)] used ",W2,"!")</f>
        <v>The wild [VAR PKNAME(0000)] used 729!</v>
      </c>
      <c r="AD2">
        <v>730</v>
      </c>
      <c r="AE2" t="s">
        <v>7193</v>
      </c>
    </row>
    <row r="3" spans="1:31">
      <c r="A3" t="s">
        <v>7166</v>
      </c>
      <c r="B3" t="s">
        <v>7171</v>
      </c>
      <c r="C3" t="s">
        <v>7176</v>
      </c>
      <c r="D3" t="s">
        <v>7185</v>
      </c>
      <c r="E3" t="s">
        <v>7178</v>
      </c>
      <c r="M3">
        <f>IF(COUNTA(M$1:M2)&lt;$K$2,M2+40,"")</f>
        <v>3292</v>
      </c>
      <c r="N3" t="str">
        <f t="shared" si="0"/>
        <v>00000CDC</v>
      </c>
      <c r="O3" t="str">
        <f t="shared" si="1"/>
        <v>DC0C0000</v>
      </c>
      <c r="P3" t="str">
        <f>REPT(SUBSTITUTE(Q3," ",""),72)</f>
        <v>0000012864230000000000000000000000000000000000000000000000006E0264000000490000000000012864230000000000000000000000000000000000000000000000006E0264000000490000000000012864230000000000000000000000000000000000000000000000006E0264000000490000000000012864230000000000000000000000000000000000000000000000006E0264000000490000000000012864230000000000000000000000000000000000000000000000006E0264000000490000000000012864230000000000000000000000000000000000000000000000006E0264000000490000000000012864230000000000000000000000000000000000000000000000006E0264000000490000000000012864230000000000000000000000000000000000000000000000006E0264000000490000000000012864230000000000000000000000000000000000000000000000006E0264000000490000000000012864230000000000000000000000000000000000000000000000006E0264000000490000000000012864230000000000000000000000000000000000000000000000006E0264000000490000000000012864230000000000000000000000000000000000000000000000006E0264000000490000000000012864230000000000000000000000000000000000000000000000006E0264000000490000000000012864230000000000000000000000000000000000000000000000006E0264000000490000000000012864230000000000000000000000000000000000000000000000006E0264000000490000000000012864230000000000000000000000000000000000000000000000006E0264000000490000000000012864230000000000000000000000000000000000000000000000006E0264000000490000000000012864230000000000000000000000000000000000000000000000006E0264000000490000000000012864230000000000000000000000000000000000000000000000006E0264000000490000000000012864230000000000000000000000000000000000000000000000006E0264000000490000000000012864230000000000000000000000000000000000000000000000006E0264000000490000000000012864230000000000000000000000000000000000000000000000006E0264000000490000000000012864230000000000000000000000000000000000000000000000006E0264000000490000000000012864230000000000000000000000000000000000000000000000006E0264000000490000000000012864230000000000000000000000000000000000000000000000006E0264000000490000000000012864230000000000000000000000000000000000000000000000006E0264000000490000000000012864230000000000000000000000000000000000000000000000006E0264000000490000000000012864230000000000000000000000000000000000000000000000006E0264000000490000000000012864230000000000000000000000000000000000000000000000006E0264000000490000000000012864230000000000000000000000000000000000000000000000006E0264000000490000000000012864230000000000000000000000000000000000000000000000006E0264000000490000000000012864230000000000000000000000000000000000000000000000006E0264000000490000000000012864230000000000000000000000000000000000000000000000006E0264000000490000000000012864230000000000000000000000000000000000000000000000006E0264000000490000000000012864230000000000000000000000000000000000000000000000006E0264000000490000000000012864230000000000000000000000000000000000000000000000006E0264000000490000000000012864230000000000000000000000000000000000000000000000006E0264000000490000000000012864230000000000000000000000000000000000000000000000006E0264000000490000000000012864230000000000000000000000000000000000000000000000006E0264000000490000000000012864230000000000000000000000000000000000000000000000006E0264000000490000000000012864230000000000000000000000000000000000000000000000006E0264000000490000000000012864230000000000000000000000000000000000000000000000006E0264000000490000000000012864230000000000000000000000000000000000000000000000006E0264000000490000000000012864230000000000000000000000000000000000000000000000006E0264000000490000000000012864230000000000000000000000000000000000000000000000006E0264000000490000000000012864230000000000000000000000000000000000000000000000006E0264000000490000000000012864230000000000000000000000000000000000000000000000006E0264000000490000000000012864230000000000000000000000000000000000000000000000006E0264000000490000000000012864230000000000000000000000000000000000000000000000006E0264000000490000000000012864230000000000000000000000000000000000000000000000006E0264000000490000000000012864230000000000000000000000000000000000000000000000006E0264000000490000000000012864230000000000000000000000000000000000000000000000006E0264000000490000000000012864230000000000000000000000000000000000000000000000006E0264000000490000000000012864230000000000000000000000000000000000000000000000006E0264000000490000000000012864230000000000000000000000000000000000000000000000006E0264000000490000000000012864230000000000000000000000000000000000000000000000006E0264000000490000000000012864230000000000000000000000000000000000000000000000006E0264000000490000000000012864230000000000000000000000000000000000000000000000006E0264000000490000000000012864230000000000000000000000000000000000000000000000006E0264000000490000000000012864230000000000000000000000000000000000000000000000006E0264000000490000000000012864230000000000000000000000000000000000000000000000006E0264000000490000000000012864230000000000000000000000000000000000000000000000006E0264000000490000000000012864230000000000000000000000000000000000000000000000006E0264000000490000000000012864230000000000000000000000000000000000000000000000006E0264000000490000000000012864230000000000000000000000000000000000000000000000006E0264000000490000000000012864230000000000000000000000000000000000000000000000006E0264000000490000000000012864230000000000000000000000000000000000000000000000006E0264000000490000000000012864230000000000000000000000000000000000000000000000006E0264000000490000000000012864230000000000000000000000000000000000000000000000006E0264000000490000000000012864230000000000000000000000000000000000000000000000006E0264000000490000000000012864230000000000000000000000000000000000000000000000006E0264000000490000000000012864230000000000000000000000000000000000000000000000006E026400000049000000</v>
      </c>
      <c r="Q3" t="s">
        <v>7196</v>
      </c>
      <c r="W3">
        <f>W2</f>
        <v>729</v>
      </c>
      <c r="X3" t="str">
        <f>_xlfn.CONCAT("The opposing [VAR PKNAME(0000)] used ",W3,"!")</f>
        <v>The opposing [VAR PKNAME(0000)] used 729!</v>
      </c>
      <c r="AD3">
        <v>731</v>
      </c>
      <c r="AE3" t="s">
        <v>7193</v>
      </c>
    </row>
    <row r="4" spans="1:31">
      <c r="A4" t="s">
        <v>7166</v>
      </c>
      <c r="B4" t="s">
        <v>7172</v>
      </c>
      <c r="C4" t="s">
        <v>7176</v>
      </c>
      <c r="D4" t="s">
        <v>7188</v>
      </c>
      <c r="E4" t="s">
        <v>7179</v>
      </c>
      <c r="M4">
        <f>IF(COUNTA(M$1:M3)&lt;$K$2,M3+40,"")</f>
        <v>3332</v>
      </c>
      <c r="N4" t="str">
        <f t="shared" si="0"/>
        <v>00000D04</v>
      </c>
      <c r="O4" t="str">
        <f t="shared" si="1"/>
        <v>040D0000</v>
      </c>
      <c r="W4">
        <f>W3</f>
        <v>729</v>
      </c>
      <c r="X4" t="str">
        <f>_xlfn.CONCAT("Totem [VAR PKNAME(0000)] used ",W4,"!")</f>
        <v>Totem [VAR PKNAME(0000)] used 729!</v>
      </c>
      <c r="AD4">
        <v>732</v>
      </c>
      <c r="AE4" t="s">
        <v>7193</v>
      </c>
    </row>
    <row r="5" spans="1:31">
      <c r="A5" t="s">
        <v>7166</v>
      </c>
      <c r="B5" t="s">
        <v>7173</v>
      </c>
      <c r="C5" t="s">
        <v>7176</v>
      </c>
      <c r="D5" t="s">
        <v>7187</v>
      </c>
      <c r="E5" t="s">
        <v>7180</v>
      </c>
      <c r="M5">
        <f>IF(COUNTA(M$1:M4)&lt;$K$2,M4+40,"")</f>
        <v>3372</v>
      </c>
      <c r="N5" t="str">
        <f t="shared" si="0"/>
        <v>00000D2C</v>
      </c>
      <c r="O5" t="str">
        <f t="shared" si="1"/>
        <v>2C0D0000</v>
      </c>
      <c r="W5">
        <f t="shared" ref="W5:W12" si="2">W1+1</f>
        <v>730</v>
      </c>
      <c r="X5" t="str">
        <f>_xlfn.CONCAT("[VAR PKNAME(0000)] used ",W5,"!")</f>
        <v>[VAR PKNAME(0000)] used 730!</v>
      </c>
      <c r="AD5">
        <v>733</v>
      </c>
      <c r="AE5" t="s">
        <v>7193</v>
      </c>
    </row>
    <row r="6" spans="1:31">
      <c r="A6" t="s">
        <v>7166</v>
      </c>
      <c r="B6" t="s">
        <v>7174</v>
      </c>
      <c r="C6" t="s">
        <v>7176</v>
      </c>
      <c r="D6" t="s">
        <v>7186</v>
      </c>
      <c r="F6" t="s">
        <v>7181</v>
      </c>
      <c r="M6">
        <f>IF(COUNTA(M$1:M5)&lt;$K$2,M5+40,"")</f>
        <v>3412</v>
      </c>
      <c r="N6" t="str">
        <f t="shared" si="0"/>
        <v>00000D54</v>
      </c>
      <c r="O6" t="str">
        <f t="shared" si="1"/>
        <v>540D0000</v>
      </c>
      <c r="W6">
        <f t="shared" si="2"/>
        <v>730</v>
      </c>
      <c r="X6" t="str">
        <f>_xlfn.CONCAT("The wild [VAR PKNAME(0000)] used ",W6,"!")</f>
        <v>The wild [VAR PKNAME(0000)] used 730!</v>
      </c>
      <c r="AD6">
        <v>734</v>
      </c>
      <c r="AE6" t="s">
        <v>7193</v>
      </c>
    </row>
    <row r="7" spans="1:31">
      <c r="A7" t="s">
        <v>7166</v>
      </c>
      <c r="B7" t="s">
        <v>7173</v>
      </c>
      <c r="C7" t="s">
        <v>7176</v>
      </c>
      <c r="D7" t="s">
        <v>7189</v>
      </c>
      <c r="F7" s="6" t="s">
        <v>7182</v>
      </c>
      <c r="H7" s="6"/>
      <c r="M7">
        <f>IF(COUNTA(M$1:M6)&lt;$K$2,M6+40,"")</f>
        <v>3452</v>
      </c>
      <c r="N7" t="str">
        <f t="shared" si="0"/>
        <v>00000D7C</v>
      </c>
      <c r="O7" t="str">
        <f t="shared" si="1"/>
        <v>7C0D0000</v>
      </c>
      <c r="W7">
        <f t="shared" si="2"/>
        <v>730</v>
      </c>
      <c r="X7" t="str">
        <f>_xlfn.CONCAT("The opposing [VAR PKNAME(0000)] used ",W7,"!")</f>
        <v>The opposing [VAR PKNAME(0000)] used 730!</v>
      </c>
      <c r="AD7">
        <v>735</v>
      </c>
      <c r="AE7" t="s">
        <v>7193</v>
      </c>
    </row>
    <row r="8" spans="1:31">
      <c r="A8" t="s">
        <v>7166</v>
      </c>
      <c r="B8" t="s">
        <v>7175</v>
      </c>
      <c r="C8" t="s">
        <v>7176</v>
      </c>
      <c r="D8" t="s">
        <v>7190</v>
      </c>
      <c r="F8" t="s">
        <v>7183</v>
      </c>
      <c r="M8">
        <f>IF(COUNTA(M$1:M7)&lt;$K$2,M7+40,"")</f>
        <v>3492</v>
      </c>
      <c r="N8" t="str">
        <f t="shared" si="0"/>
        <v>00000DA4</v>
      </c>
      <c r="O8" t="str">
        <f t="shared" si="1"/>
        <v>A40D0000</v>
      </c>
      <c r="W8">
        <f t="shared" si="2"/>
        <v>730</v>
      </c>
      <c r="X8" t="str">
        <f>_xlfn.CONCAT("Totem [VAR PKNAME(0000)] used ",W8,"!")</f>
        <v>Totem [VAR PKNAME(0000)] used 730!</v>
      </c>
      <c r="AD8">
        <v>736</v>
      </c>
      <c r="AE8" t="s">
        <v>7193</v>
      </c>
    </row>
    <row r="9" spans="1:31">
      <c r="M9">
        <f>IF(COUNTA(M$1:M8)&lt;$K$2,M8+40,"")</f>
        <v>3532</v>
      </c>
      <c r="N9" t="str">
        <f t="shared" si="0"/>
        <v>00000DCC</v>
      </c>
      <c r="O9" t="str">
        <f t="shared" si="1"/>
        <v>CC0D0000</v>
      </c>
      <c r="W9">
        <f t="shared" si="2"/>
        <v>731</v>
      </c>
      <c r="X9" t="str">
        <f t="shared" ref="X9" si="3">_xlfn.CONCAT("[VAR PKNAME(0000)] used ",W9,"!")</f>
        <v>[VAR PKNAME(0000)] used 731!</v>
      </c>
      <c r="AD9">
        <v>737</v>
      </c>
      <c r="AE9" t="s">
        <v>7193</v>
      </c>
    </row>
    <row r="10" spans="1:31">
      <c r="M10">
        <f>IF(COUNTA(M$1:M9)&lt;$K$2,M9+40,"")</f>
        <v>3572</v>
      </c>
      <c r="N10" t="str">
        <f t="shared" si="0"/>
        <v>00000DF4</v>
      </c>
      <c r="O10" t="str">
        <f t="shared" si="1"/>
        <v>F40D0000</v>
      </c>
      <c r="W10">
        <f t="shared" si="2"/>
        <v>731</v>
      </c>
      <c r="X10" t="str">
        <f t="shared" ref="X10" si="4">_xlfn.CONCAT("The wild [VAR PKNAME(0000)] used ",W10,"!")</f>
        <v>The wild [VAR PKNAME(0000)] used 731!</v>
      </c>
      <c r="AD10">
        <v>738</v>
      </c>
      <c r="AE10" t="s">
        <v>7193</v>
      </c>
    </row>
    <row r="11" spans="1:31">
      <c r="M11">
        <f>IF(COUNTA(M$1:M10)&lt;$K$2,M10+40,"")</f>
        <v>3612</v>
      </c>
      <c r="N11" t="str">
        <f t="shared" si="0"/>
        <v>00000E1C</v>
      </c>
      <c r="O11" t="str">
        <f t="shared" si="1"/>
        <v>1C0E0000</v>
      </c>
      <c r="W11">
        <f t="shared" si="2"/>
        <v>731</v>
      </c>
      <c r="X11" t="str">
        <f t="shared" ref="X11" si="5">_xlfn.CONCAT("The opposing [VAR PKNAME(0000)] used ",W11,"!")</f>
        <v>The opposing [VAR PKNAME(0000)] used 731!</v>
      </c>
      <c r="AD11">
        <v>739</v>
      </c>
      <c r="AE11" t="s">
        <v>7193</v>
      </c>
    </row>
    <row r="12" spans="1:31">
      <c r="M12">
        <f>IF(COUNTA(M$1:M11)&lt;$K$2,M11+40,"")</f>
        <v>3652</v>
      </c>
      <c r="N12" t="str">
        <f t="shared" si="0"/>
        <v>00000E44</v>
      </c>
      <c r="O12" t="str">
        <f t="shared" si="1"/>
        <v>440E0000</v>
      </c>
      <c r="W12">
        <f t="shared" si="2"/>
        <v>731</v>
      </c>
      <c r="X12" t="str">
        <f t="shared" ref="X12" si="6">_xlfn.CONCAT("Totem [VAR PKNAME(0000)] used ",W12,"!")</f>
        <v>Totem [VAR PKNAME(0000)] used 731!</v>
      </c>
      <c r="AD12">
        <v>740</v>
      </c>
      <c r="AE12" t="s">
        <v>7193</v>
      </c>
    </row>
    <row r="13" spans="1:31">
      <c r="M13">
        <f>IF(COUNTA(M$1:M12)&lt;$K$2,M12+40,"")</f>
        <v>3692</v>
      </c>
      <c r="N13" t="str">
        <f t="shared" si="0"/>
        <v>00000E6C</v>
      </c>
      <c r="O13" t="str">
        <f t="shared" si="1"/>
        <v>6C0E0000</v>
      </c>
      <c r="W13">
        <f t="shared" ref="W13:W76" si="7">W9+1</f>
        <v>732</v>
      </c>
      <c r="X13" t="str">
        <f t="shared" ref="X13" si="8">_xlfn.CONCAT("[VAR PKNAME(0000)] used ",W13,"!")</f>
        <v>[VAR PKNAME(0000)] used 732!</v>
      </c>
      <c r="AD13">
        <v>741</v>
      </c>
      <c r="AE13" t="s">
        <v>7193</v>
      </c>
    </row>
    <row r="14" spans="1:31">
      <c r="M14">
        <f>IF(COUNTA(M$1:M13)&lt;$K$2,M13+40,"")</f>
        <v>3732</v>
      </c>
      <c r="N14" t="str">
        <f t="shared" si="0"/>
        <v>00000E94</v>
      </c>
      <c r="O14" t="str">
        <f t="shared" si="1"/>
        <v>940E0000</v>
      </c>
      <c r="W14">
        <f t="shared" si="7"/>
        <v>732</v>
      </c>
      <c r="X14" t="str">
        <f t="shared" ref="X14" si="9">_xlfn.CONCAT("The wild [VAR PKNAME(0000)] used ",W14,"!")</f>
        <v>The wild [VAR PKNAME(0000)] used 732!</v>
      </c>
      <c r="AD14">
        <v>742</v>
      </c>
      <c r="AE14" t="s">
        <v>7193</v>
      </c>
    </row>
    <row r="15" spans="1:31">
      <c r="M15">
        <f>IF(COUNTA(M$1:M14)&lt;$K$2,M14+40,"")</f>
        <v>3772</v>
      </c>
      <c r="N15" t="str">
        <f t="shared" si="0"/>
        <v>00000EBC</v>
      </c>
      <c r="O15" t="str">
        <f t="shared" si="1"/>
        <v>BC0E0000</v>
      </c>
      <c r="W15">
        <f t="shared" si="7"/>
        <v>732</v>
      </c>
      <c r="X15" t="str">
        <f t="shared" ref="X15" si="10">_xlfn.CONCAT("The opposing [VAR PKNAME(0000)] used ",W15,"!")</f>
        <v>The opposing [VAR PKNAME(0000)] used 732!</v>
      </c>
      <c r="AD15">
        <v>743</v>
      </c>
      <c r="AE15" t="s">
        <v>7193</v>
      </c>
    </row>
    <row r="16" spans="1:31">
      <c r="M16">
        <f>IF(COUNTA(M$1:M15)&lt;$K$2,M15+40,"")</f>
        <v>3812</v>
      </c>
      <c r="N16" t="str">
        <f t="shared" si="0"/>
        <v>00000EE4</v>
      </c>
      <c r="O16" t="str">
        <f t="shared" si="1"/>
        <v>E40E0000</v>
      </c>
      <c r="W16">
        <f t="shared" si="7"/>
        <v>732</v>
      </c>
      <c r="X16" t="str">
        <f t="shared" ref="X16" si="11">_xlfn.CONCAT("Totem [VAR PKNAME(0000)] used ",W16,"!")</f>
        <v>Totem [VAR PKNAME(0000)] used 732!</v>
      </c>
      <c r="AD16">
        <v>744</v>
      </c>
      <c r="AE16" t="s">
        <v>7193</v>
      </c>
    </row>
    <row r="17" spans="13:31">
      <c r="M17">
        <f>IF(COUNTA(M$1:M16)&lt;$K$2,M16+40,"")</f>
        <v>3852</v>
      </c>
      <c r="N17" t="str">
        <f t="shared" si="0"/>
        <v>00000F0C</v>
      </c>
      <c r="O17" t="str">
        <f t="shared" si="1"/>
        <v>0C0F0000</v>
      </c>
      <c r="W17">
        <f t="shared" si="7"/>
        <v>733</v>
      </c>
      <c r="X17" t="str">
        <f t="shared" ref="X17" si="12">_xlfn.CONCAT("[VAR PKNAME(0000)] used ",W17,"!")</f>
        <v>[VAR PKNAME(0000)] used 733!</v>
      </c>
      <c r="AD17">
        <v>745</v>
      </c>
      <c r="AE17" t="s">
        <v>7193</v>
      </c>
    </row>
    <row r="18" spans="13:31">
      <c r="M18">
        <f>IF(COUNTA(M$1:M17)&lt;$K$2,M17+40,"")</f>
        <v>3892</v>
      </c>
      <c r="N18" t="str">
        <f t="shared" si="0"/>
        <v>00000F34</v>
      </c>
      <c r="O18" t="str">
        <f t="shared" si="1"/>
        <v>340F0000</v>
      </c>
      <c r="W18">
        <f t="shared" si="7"/>
        <v>733</v>
      </c>
      <c r="X18" t="str">
        <f t="shared" ref="X18" si="13">_xlfn.CONCAT("The wild [VAR PKNAME(0000)] used ",W18,"!")</f>
        <v>The wild [VAR PKNAME(0000)] used 733!</v>
      </c>
      <c r="AD18">
        <v>746</v>
      </c>
      <c r="AE18" t="s">
        <v>7193</v>
      </c>
    </row>
    <row r="19" spans="13:31">
      <c r="M19">
        <f>IF(COUNTA(M$1:M18)&lt;$K$2,M18+40,"")</f>
        <v>3932</v>
      </c>
      <c r="N19" t="str">
        <f t="shared" si="0"/>
        <v>00000F5C</v>
      </c>
      <c r="O19" t="str">
        <f t="shared" si="1"/>
        <v>5C0F0000</v>
      </c>
      <c r="W19">
        <f t="shared" si="7"/>
        <v>733</v>
      </c>
      <c r="X19" t="str">
        <f t="shared" ref="X19" si="14">_xlfn.CONCAT("The opposing [VAR PKNAME(0000)] used ",W19,"!")</f>
        <v>The opposing [VAR PKNAME(0000)] used 733!</v>
      </c>
      <c r="AD19">
        <v>747</v>
      </c>
      <c r="AE19" t="s">
        <v>7193</v>
      </c>
    </row>
    <row r="20" spans="13:31">
      <c r="M20">
        <f>IF(COUNTA(M$1:M19)&lt;$K$2,M19+40,"")</f>
        <v>3972</v>
      </c>
      <c r="N20" t="str">
        <f t="shared" si="0"/>
        <v>00000F84</v>
      </c>
      <c r="O20" t="str">
        <f t="shared" si="1"/>
        <v>840F0000</v>
      </c>
      <c r="W20">
        <f t="shared" si="7"/>
        <v>733</v>
      </c>
      <c r="X20" t="str">
        <f t="shared" ref="X20" si="15">_xlfn.CONCAT("Totem [VAR PKNAME(0000)] used ",W20,"!")</f>
        <v>Totem [VAR PKNAME(0000)] used 733!</v>
      </c>
      <c r="AD20">
        <v>748</v>
      </c>
      <c r="AE20" t="s">
        <v>7193</v>
      </c>
    </row>
    <row r="21" spans="13:31">
      <c r="M21">
        <f>IF(COUNTA(M$1:M20)&lt;$K$2,M20+40,"")</f>
        <v>4012</v>
      </c>
      <c r="N21" t="str">
        <f t="shared" si="0"/>
        <v>00000FAC</v>
      </c>
      <c r="O21" t="str">
        <f t="shared" si="1"/>
        <v>AC0F0000</v>
      </c>
      <c r="W21">
        <f t="shared" si="7"/>
        <v>734</v>
      </c>
      <c r="X21" t="str">
        <f t="shared" ref="X21" si="16">_xlfn.CONCAT("[VAR PKNAME(0000)] used ",W21,"!")</f>
        <v>[VAR PKNAME(0000)] used 734!</v>
      </c>
      <c r="AD21">
        <v>749</v>
      </c>
      <c r="AE21" t="s">
        <v>7193</v>
      </c>
    </row>
    <row r="22" spans="13:31">
      <c r="M22">
        <f>IF(COUNTA(M$1:M21)&lt;$K$2,M21+40,"")</f>
        <v>4052</v>
      </c>
      <c r="N22" t="str">
        <f t="shared" si="0"/>
        <v>00000FD4</v>
      </c>
      <c r="O22" t="str">
        <f t="shared" si="1"/>
        <v>D40F0000</v>
      </c>
      <c r="W22">
        <f t="shared" si="7"/>
        <v>734</v>
      </c>
      <c r="X22" t="str">
        <f t="shared" ref="X22" si="17">_xlfn.CONCAT("The wild [VAR PKNAME(0000)] used ",W22,"!")</f>
        <v>The wild [VAR PKNAME(0000)] used 734!</v>
      </c>
      <c r="AD22">
        <v>750</v>
      </c>
      <c r="AE22" t="s">
        <v>7193</v>
      </c>
    </row>
    <row r="23" spans="13:31">
      <c r="M23">
        <f>IF(COUNTA(M$1:M22)&lt;$K$2,M22+40,"")</f>
        <v>4092</v>
      </c>
      <c r="N23" t="str">
        <f t="shared" si="0"/>
        <v>00000FFC</v>
      </c>
      <c r="O23" t="str">
        <f t="shared" si="1"/>
        <v>FC0F0000</v>
      </c>
      <c r="W23">
        <f t="shared" si="7"/>
        <v>734</v>
      </c>
      <c r="X23" t="str">
        <f t="shared" ref="X23" si="18">_xlfn.CONCAT("The opposing [VAR PKNAME(0000)] used ",W23,"!")</f>
        <v>The opposing [VAR PKNAME(0000)] used 734!</v>
      </c>
      <c r="AD23">
        <v>751</v>
      </c>
      <c r="AE23" t="s">
        <v>7193</v>
      </c>
    </row>
    <row r="24" spans="13:31">
      <c r="M24">
        <f>IF(COUNTA(M$1:M23)&lt;$K$2,M23+40,"")</f>
        <v>4132</v>
      </c>
      <c r="N24" t="str">
        <f t="shared" si="0"/>
        <v>00001024</v>
      </c>
      <c r="O24" t="str">
        <f t="shared" si="1"/>
        <v>24100000</v>
      </c>
      <c r="W24">
        <f t="shared" si="7"/>
        <v>734</v>
      </c>
      <c r="X24" t="str">
        <f t="shared" ref="X24" si="19">_xlfn.CONCAT("Totem [VAR PKNAME(0000)] used ",W24,"!")</f>
        <v>Totem [VAR PKNAME(0000)] used 734!</v>
      </c>
      <c r="AD24">
        <v>752</v>
      </c>
      <c r="AE24" t="s">
        <v>7193</v>
      </c>
    </row>
    <row r="25" spans="13:31">
      <c r="M25">
        <f>IF(COUNTA(M$1:M24)&lt;$K$2,M24+40,"")</f>
        <v>4172</v>
      </c>
      <c r="N25" t="str">
        <f t="shared" si="0"/>
        <v>0000104C</v>
      </c>
      <c r="O25" t="str">
        <f t="shared" si="1"/>
        <v>4C100000</v>
      </c>
      <c r="W25">
        <f t="shared" si="7"/>
        <v>735</v>
      </c>
      <c r="X25" t="str">
        <f t="shared" ref="X25" si="20">_xlfn.CONCAT("[VAR PKNAME(0000)] used ",W25,"!")</f>
        <v>[VAR PKNAME(0000)] used 735!</v>
      </c>
      <c r="AD25">
        <v>753</v>
      </c>
      <c r="AE25" t="s">
        <v>7193</v>
      </c>
    </row>
    <row r="26" spans="13:31">
      <c r="M26">
        <f>IF(COUNTA(M$1:M25)&lt;$K$2,M25+40,"")</f>
        <v>4212</v>
      </c>
      <c r="N26" t="str">
        <f t="shared" si="0"/>
        <v>00001074</v>
      </c>
      <c r="O26" t="str">
        <f t="shared" si="1"/>
        <v>74100000</v>
      </c>
      <c r="W26">
        <f t="shared" si="7"/>
        <v>735</v>
      </c>
      <c r="X26" t="str">
        <f t="shared" ref="X26" si="21">_xlfn.CONCAT("The wild [VAR PKNAME(0000)] used ",W26,"!")</f>
        <v>The wild [VAR PKNAME(0000)] used 735!</v>
      </c>
      <c r="AD26">
        <v>754</v>
      </c>
      <c r="AE26" t="s">
        <v>7193</v>
      </c>
    </row>
    <row r="27" spans="13:31">
      <c r="M27">
        <f>IF(COUNTA(M$1:M26)&lt;$K$2,M26+40,"")</f>
        <v>4252</v>
      </c>
      <c r="N27" t="str">
        <f t="shared" si="0"/>
        <v>0000109C</v>
      </c>
      <c r="O27" t="str">
        <f t="shared" si="1"/>
        <v>9C100000</v>
      </c>
      <c r="W27">
        <f t="shared" si="7"/>
        <v>735</v>
      </c>
      <c r="X27" t="str">
        <f t="shared" ref="X27" si="22">_xlfn.CONCAT("The opposing [VAR PKNAME(0000)] used ",W27,"!")</f>
        <v>The opposing [VAR PKNAME(0000)] used 735!</v>
      </c>
      <c r="AD27">
        <v>755</v>
      </c>
      <c r="AE27" t="s">
        <v>7193</v>
      </c>
    </row>
    <row r="28" spans="13:31">
      <c r="M28">
        <f>IF(COUNTA(M$1:M27)&lt;$K$2,M27+40,"")</f>
        <v>4292</v>
      </c>
      <c r="N28" t="str">
        <f t="shared" si="0"/>
        <v>000010C4</v>
      </c>
      <c r="O28" t="str">
        <f t="shared" si="1"/>
        <v>C4100000</v>
      </c>
      <c r="W28">
        <f t="shared" si="7"/>
        <v>735</v>
      </c>
      <c r="X28" t="str">
        <f t="shared" ref="X28" si="23">_xlfn.CONCAT("Totem [VAR PKNAME(0000)] used ",W28,"!")</f>
        <v>Totem [VAR PKNAME(0000)] used 735!</v>
      </c>
      <c r="AD28">
        <v>756</v>
      </c>
      <c r="AE28" t="s">
        <v>7193</v>
      </c>
    </row>
    <row r="29" spans="13:31">
      <c r="M29">
        <f>IF(COUNTA(M$1:M28)&lt;$K$2,M28+40,"")</f>
        <v>4332</v>
      </c>
      <c r="N29" t="str">
        <f t="shared" si="0"/>
        <v>000010EC</v>
      </c>
      <c r="O29" t="str">
        <f t="shared" si="1"/>
        <v>EC100000</v>
      </c>
      <c r="W29">
        <f t="shared" si="7"/>
        <v>736</v>
      </c>
      <c r="X29" t="str">
        <f t="shared" ref="X29" si="24">_xlfn.CONCAT("[VAR PKNAME(0000)] used ",W29,"!")</f>
        <v>[VAR PKNAME(0000)] used 736!</v>
      </c>
      <c r="AD29">
        <v>757</v>
      </c>
      <c r="AE29" t="s">
        <v>7193</v>
      </c>
    </row>
    <row r="30" spans="13:31">
      <c r="M30">
        <f>IF(COUNTA(M$1:M29)&lt;$K$2,M29+40,"")</f>
        <v>4372</v>
      </c>
      <c r="N30" t="str">
        <f t="shared" si="0"/>
        <v>00001114</v>
      </c>
      <c r="O30" t="str">
        <f t="shared" si="1"/>
        <v>14110000</v>
      </c>
      <c r="W30">
        <f t="shared" si="7"/>
        <v>736</v>
      </c>
      <c r="X30" t="str">
        <f t="shared" ref="X30" si="25">_xlfn.CONCAT("The wild [VAR PKNAME(0000)] used ",W30,"!")</f>
        <v>The wild [VAR PKNAME(0000)] used 736!</v>
      </c>
      <c r="AD30">
        <v>758</v>
      </c>
      <c r="AE30" t="s">
        <v>7193</v>
      </c>
    </row>
    <row r="31" spans="13:31">
      <c r="M31">
        <f>IF(COUNTA(M$1:M30)&lt;$K$2,M30+40,"")</f>
        <v>4412</v>
      </c>
      <c r="N31" t="str">
        <f t="shared" si="0"/>
        <v>0000113C</v>
      </c>
      <c r="O31" t="str">
        <f t="shared" si="1"/>
        <v>3C110000</v>
      </c>
      <c r="W31">
        <f t="shared" si="7"/>
        <v>736</v>
      </c>
      <c r="X31" t="str">
        <f t="shared" ref="X31" si="26">_xlfn.CONCAT("The opposing [VAR PKNAME(0000)] used ",W31,"!")</f>
        <v>The opposing [VAR PKNAME(0000)] used 736!</v>
      </c>
      <c r="AD31">
        <v>759</v>
      </c>
      <c r="AE31" t="s">
        <v>7193</v>
      </c>
    </row>
    <row r="32" spans="13:31">
      <c r="M32">
        <f>IF(COUNTA(M$1:M31)&lt;$K$2,M31+40,"")</f>
        <v>4452</v>
      </c>
      <c r="N32" t="str">
        <f t="shared" si="0"/>
        <v>00001164</v>
      </c>
      <c r="O32" t="str">
        <f t="shared" si="1"/>
        <v>64110000</v>
      </c>
      <c r="W32">
        <f t="shared" si="7"/>
        <v>736</v>
      </c>
      <c r="X32" t="str">
        <f t="shared" ref="X32" si="27">_xlfn.CONCAT("Totem [VAR PKNAME(0000)] used ",W32,"!")</f>
        <v>Totem [VAR PKNAME(0000)] used 736!</v>
      </c>
      <c r="AD32">
        <v>760</v>
      </c>
      <c r="AE32" t="s">
        <v>7193</v>
      </c>
    </row>
    <row r="33" spans="13:31">
      <c r="M33">
        <f>IF(COUNTA(M$1:M32)&lt;$K$2,M32+40,"")</f>
        <v>4492</v>
      </c>
      <c r="N33" t="str">
        <f t="shared" si="0"/>
        <v>0000118C</v>
      </c>
      <c r="O33" t="str">
        <f t="shared" si="1"/>
        <v>8C110000</v>
      </c>
      <c r="W33">
        <f t="shared" si="7"/>
        <v>737</v>
      </c>
      <c r="X33" t="str">
        <f t="shared" ref="X33" si="28">_xlfn.CONCAT("[VAR PKNAME(0000)] used ",W33,"!")</f>
        <v>[VAR PKNAME(0000)] used 737!</v>
      </c>
      <c r="AD33">
        <v>761</v>
      </c>
      <c r="AE33" t="s">
        <v>7193</v>
      </c>
    </row>
    <row r="34" spans="13:31">
      <c r="M34">
        <f>IF(COUNTA(M$1:M33)&lt;$K$2,M33+40,"")</f>
        <v>4532</v>
      </c>
      <c r="N34" t="str">
        <f t="shared" si="0"/>
        <v>000011B4</v>
      </c>
      <c r="O34" t="str">
        <f t="shared" si="1"/>
        <v>B4110000</v>
      </c>
      <c r="W34">
        <f t="shared" si="7"/>
        <v>737</v>
      </c>
      <c r="X34" t="str">
        <f t="shared" ref="X34" si="29">_xlfn.CONCAT("The wild [VAR PKNAME(0000)] used ",W34,"!")</f>
        <v>The wild [VAR PKNAME(0000)] used 737!</v>
      </c>
      <c r="AD34">
        <v>762</v>
      </c>
      <c r="AE34" t="s">
        <v>7193</v>
      </c>
    </row>
    <row r="35" spans="13:31">
      <c r="M35">
        <f>IF(COUNTA(M$1:M34)&lt;$K$2,M34+40,"")</f>
        <v>4572</v>
      </c>
      <c r="N35" t="str">
        <f t="shared" si="0"/>
        <v>000011DC</v>
      </c>
      <c r="O35" t="str">
        <f t="shared" si="1"/>
        <v>DC110000</v>
      </c>
      <c r="W35">
        <f t="shared" si="7"/>
        <v>737</v>
      </c>
      <c r="X35" t="str">
        <f t="shared" ref="X35" si="30">_xlfn.CONCAT("The opposing [VAR PKNAME(0000)] used ",W35,"!")</f>
        <v>The opposing [VAR PKNAME(0000)] used 737!</v>
      </c>
      <c r="AD35">
        <v>763</v>
      </c>
      <c r="AE35" t="s">
        <v>7193</v>
      </c>
    </row>
    <row r="36" spans="13:31">
      <c r="M36">
        <f>IF(COUNTA(M$1:M35)&lt;$K$2,M35+40,"")</f>
        <v>4612</v>
      </c>
      <c r="N36" t="str">
        <f t="shared" si="0"/>
        <v>00001204</v>
      </c>
      <c r="O36" t="str">
        <f t="shared" si="1"/>
        <v>04120000</v>
      </c>
      <c r="W36">
        <f t="shared" si="7"/>
        <v>737</v>
      </c>
      <c r="X36" t="str">
        <f t="shared" ref="X36" si="31">_xlfn.CONCAT("Totem [VAR PKNAME(0000)] used ",W36,"!")</f>
        <v>Totem [VAR PKNAME(0000)] used 737!</v>
      </c>
      <c r="AD36">
        <v>764</v>
      </c>
      <c r="AE36" t="s">
        <v>7193</v>
      </c>
    </row>
    <row r="37" spans="13:31">
      <c r="M37">
        <f>IF(COUNTA(M$1:M36)&lt;$K$2,M36+40,"")</f>
        <v>4652</v>
      </c>
      <c r="N37" t="str">
        <f t="shared" si="0"/>
        <v>0000122C</v>
      </c>
      <c r="O37" t="str">
        <f t="shared" si="1"/>
        <v>2C120000</v>
      </c>
      <c r="W37">
        <f t="shared" si="7"/>
        <v>738</v>
      </c>
      <c r="X37" t="str">
        <f t="shared" ref="X37" si="32">_xlfn.CONCAT("[VAR PKNAME(0000)] used ",W37,"!")</f>
        <v>[VAR PKNAME(0000)] used 738!</v>
      </c>
      <c r="AD37">
        <v>765</v>
      </c>
      <c r="AE37" t="s">
        <v>7193</v>
      </c>
    </row>
    <row r="38" spans="13:31">
      <c r="M38">
        <f>IF(COUNTA(M$1:M37)&lt;$K$2,M37+40,"")</f>
        <v>4692</v>
      </c>
      <c r="N38" t="str">
        <f t="shared" si="0"/>
        <v>00001254</v>
      </c>
      <c r="O38" t="str">
        <f t="shared" si="1"/>
        <v>54120000</v>
      </c>
      <c r="W38">
        <f t="shared" si="7"/>
        <v>738</v>
      </c>
      <c r="X38" t="str">
        <f t="shared" ref="X38" si="33">_xlfn.CONCAT("The wild [VAR PKNAME(0000)] used ",W38,"!")</f>
        <v>The wild [VAR PKNAME(0000)] used 738!</v>
      </c>
      <c r="AD38">
        <v>766</v>
      </c>
      <c r="AE38" t="s">
        <v>7193</v>
      </c>
    </row>
    <row r="39" spans="13:31">
      <c r="M39">
        <f>IF(COUNTA(M$1:M38)&lt;$K$2,M38+40,"")</f>
        <v>4732</v>
      </c>
      <c r="N39" t="str">
        <f t="shared" si="0"/>
        <v>0000127C</v>
      </c>
      <c r="O39" t="str">
        <f t="shared" si="1"/>
        <v>7C120000</v>
      </c>
      <c r="W39">
        <f t="shared" si="7"/>
        <v>738</v>
      </c>
      <c r="X39" t="str">
        <f t="shared" ref="X39" si="34">_xlfn.CONCAT("The opposing [VAR PKNAME(0000)] used ",W39,"!")</f>
        <v>The opposing [VAR PKNAME(0000)] used 738!</v>
      </c>
      <c r="AD39">
        <v>767</v>
      </c>
      <c r="AE39" t="s">
        <v>7193</v>
      </c>
    </row>
    <row r="40" spans="13:31">
      <c r="M40">
        <f>IF(COUNTA(M$1:M39)&lt;$K$2,M39+40,"")</f>
        <v>4772</v>
      </c>
      <c r="N40" t="str">
        <f t="shared" si="0"/>
        <v>000012A4</v>
      </c>
      <c r="O40" t="str">
        <f t="shared" si="1"/>
        <v>A4120000</v>
      </c>
      <c r="W40">
        <f t="shared" si="7"/>
        <v>738</v>
      </c>
      <c r="X40" t="str">
        <f t="shared" ref="X40" si="35">_xlfn.CONCAT("Totem [VAR PKNAME(0000)] used ",W40,"!")</f>
        <v>Totem [VAR PKNAME(0000)] used 738!</v>
      </c>
      <c r="AD40">
        <v>768</v>
      </c>
      <c r="AE40" t="s">
        <v>7193</v>
      </c>
    </row>
    <row r="41" spans="13:31">
      <c r="M41">
        <f>IF(COUNTA(M$1:M40)&lt;$K$2,M40+40,"")</f>
        <v>4812</v>
      </c>
      <c r="N41" t="str">
        <f t="shared" si="0"/>
        <v>000012CC</v>
      </c>
      <c r="O41" t="str">
        <f t="shared" si="1"/>
        <v>CC120000</v>
      </c>
      <c r="W41">
        <f t="shared" si="7"/>
        <v>739</v>
      </c>
      <c r="X41" t="str">
        <f t="shared" ref="X41" si="36">_xlfn.CONCAT("[VAR PKNAME(0000)] used ",W41,"!")</f>
        <v>[VAR PKNAME(0000)] used 739!</v>
      </c>
      <c r="AD41">
        <v>769</v>
      </c>
      <c r="AE41" t="s">
        <v>7193</v>
      </c>
    </row>
    <row r="42" spans="13:31">
      <c r="M42">
        <f>IF(COUNTA(M$1:M41)&lt;$K$2,M41+40,"")</f>
        <v>4852</v>
      </c>
      <c r="N42" t="str">
        <f t="shared" si="0"/>
        <v>000012F4</v>
      </c>
      <c r="O42" t="str">
        <f t="shared" si="1"/>
        <v>F4120000</v>
      </c>
      <c r="W42">
        <f t="shared" si="7"/>
        <v>739</v>
      </c>
      <c r="X42" t="str">
        <f t="shared" ref="X42" si="37">_xlfn.CONCAT("The wild [VAR PKNAME(0000)] used ",W42,"!")</f>
        <v>The wild [VAR PKNAME(0000)] used 739!</v>
      </c>
      <c r="AD42">
        <v>770</v>
      </c>
      <c r="AE42" t="s">
        <v>7193</v>
      </c>
    </row>
    <row r="43" spans="13:31">
      <c r="M43">
        <f>IF(COUNTA(M$1:M42)&lt;$K$2,M42+40,"")</f>
        <v>4892</v>
      </c>
      <c r="N43" t="str">
        <f t="shared" si="0"/>
        <v>0000131C</v>
      </c>
      <c r="O43" t="str">
        <f t="shared" si="1"/>
        <v>1C130000</v>
      </c>
      <c r="W43">
        <f t="shared" si="7"/>
        <v>739</v>
      </c>
      <c r="X43" t="str">
        <f t="shared" ref="X43" si="38">_xlfn.CONCAT("The opposing [VAR PKNAME(0000)] used ",W43,"!")</f>
        <v>The opposing [VAR PKNAME(0000)] used 739!</v>
      </c>
      <c r="AD43">
        <v>771</v>
      </c>
      <c r="AE43" t="s">
        <v>7193</v>
      </c>
    </row>
    <row r="44" spans="13:31">
      <c r="M44">
        <f>IF(COUNTA(M$1:M43)&lt;$K$2,M43+40,"")</f>
        <v>4932</v>
      </c>
      <c r="N44" t="str">
        <f t="shared" si="0"/>
        <v>00001344</v>
      </c>
      <c r="O44" t="str">
        <f t="shared" si="1"/>
        <v>44130000</v>
      </c>
      <c r="W44">
        <f t="shared" si="7"/>
        <v>739</v>
      </c>
      <c r="X44" t="str">
        <f t="shared" ref="X44" si="39">_xlfn.CONCAT("Totem [VAR PKNAME(0000)] used ",W44,"!")</f>
        <v>Totem [VAR PKNAME(0000)] used 739!</v>
      </c>
      <c r="AD44">
        <v>772</v>
      </c>
      <c r="AE44" t="s">
        <v>7193</v>
      </c>
    </row>
    <row r="45" spans="13:31">
      <c r="M45">
        <f>IF(COUNTA(M$1:M44)&lt;$K$2,M44+40,"")</f>
        <v>4972</v>
      </c>
      <c r="N45" t="str">
        <f t="shared" si="0"/>
        <v>0000136C</v>
      </c>
      <c r="O45" t="str">
        <f t="shared" si="1"/>
        <v>6C130000</v>
      </c>
      <c r="W45">
        <f t="shared" si="7"/>
        <v>740</v>
      </c>
      <c r="X45" t="str">
        <f t="shared" ref="X45" si="40">_xlfn.CONCAT("[VAR PKNAME(0000)] used ",W45,"!")</f>
        <v>[VAR PKNAME(0000)] used 740!</v>
      </c>
      <c r="AD45">
        <v>773</v>
      </c>
      <c r="AE45" t="s">
        <v>7193</v>
      </c>
    </row>
    <row r="46" spans="13:31">
      <c r="M46">
        <f>IF(COUNTA(M$1:M45)&lt;$K$2,M45+40,"")</f>
        <v>5012</v>
      </c>
      <c r="N46" t="str">
        <f t="shared" si="0"/>
        <v>00001394</v>
      </c>
      <c r="O46" t="str">
        <f t="shared" si="1"/>
        <v>94130000</v>
      </c>
      <c r="W46">
        <f t="shared" si="7"/>
        <v>740</v>
      </c>
      <c r="X46" t="str">
        <f t="shared" ref="X46" si="41">_xlfn.CONCAT("The wild [VAR PKNAME(0000)] used ",W46,"!")</f>
        <v>The wild [VAR PKNAME(0000)] used 740!</v>
      </c>
      <c r="AD46">
        <v>774</v>
      </c>
      <c r="AE46" t="s">
        <v>7193</v>
      </c>
    </row>
    <row r="47" spans="13:31">
      <c r="M47">
        <f>IF(COUNTA(M$1:M46)&lt;$K$2,M46+40,"")</f>
        <v>5052</v>
      </c>
      <c r="N47" t="str">
        <f t="shared" si="0"/>
        <v>000013BC</v>
      </c>
      <c r="O47" t="str">
        <f t="shared" si="1"/>
        <v>BC130000</v>
      </c>
      <c r="W47">
        <f t="shared" si="7"/>
        <v>740</v>
      </c>
      <c r="X47" t="str">
        <f t="shared" ref="X47" si="42">_xlfn.CONCAT("The opposing [VAR PKNAME(0000)] used ",W47,"!")</f>
        <v>The opposing [VAR PKNAME(0000)] used 740!</v>
      </c>
      <c r="AD47">
        <v>775</v>
      </c>
      <c r="AE47" t="s">
        <v>7193</v>
      </c>
    </row>
    <row r="48" spans="13:31">
      <c r="M48">
        <f>IF(COUNTA(M$1:M47)&lt;$K$2,M47+40,"")</f>
        <v>5092</v>
      </c>
      <c r="N48" t="str">
        <f t="shared" si="0"/>
        <v>000013E4</v>
      </c>
      <c r="O48" t="str">
        <f t="shared" si="1"/>
        <v>E4130000</v>
      </c>
      <c r="W48">
        <f t="shared" si="7"/>
        <v>740</v>
      </c>
      <c r="X48" t="str">
        <f t="shared" ref="X48" si="43">_xlfn.CONCAT("Totem [VAR PKNAME(0000)] used ",W48,"!")</f>
        <v>Totem [VAR PKNAME(0000)] used 740!</v>
      </c>
      <c r="AD48">
        <v>776</v>
      </c>
      <c r="AE48" t="s">
        <v>7193</v>
      </c>
    </row>
    <row r="49" spans="13:31">
      <c r="M49">
        <f>IF(COUNTA(M$1:M48)&lt;$K$2,M48+40,"")</f>
        <v>5132</v>
      </c>
      <c r="N49" t="str">
        <f t="shared" si="0"/>
        <v>0000140C</v>
      </c>
      <c r="O49" t="str">
        <f t="shared" si="1"/>
        <v>0C140000</v>
      </c>
      <c r="W49">
        <f t="shared" si="7"/>
        <v>741</v>
      </c>
      <c r="X49" t="str">
        <f t="shared" ref="X49" si="44">_xlfn.CONCAT("[VAR PKNAME(0000)] used ",W49,"!")</f>
        <v>[VAR PKNAME(0000)] used 741!</v>
      </c>
      <c r="AD49">
        <v>777</v>
      </c>
      <c r="AE49" t="s">
        <v>7193</v>
      </c>
    </row>
    <row r="50" spans="13:31">
      <c r="M50">
        <f>IF(COUNTA(M$1:M49)&lt;$K$2,M49+40,"")</f>
        <v>5172</v>
      </c>
      <c r="N50" t="str">
        <f t="shared" si="0"/>
        <v>00001434</v>
      </c>
      <c r="O50" t="str">
        <f t="shared" si="1"/>
        <v>34140000</v>
      </c>
      <c r="W50">
        <f t="shared" si="7"/>
        <v>741</v>
      </c>
      <c r="X50" t="str">
        <f t="shared" ref="X50" si="45">_xlfn.CONCAT("The wild [VAR PKNAME(0000)] used ",W50,"!")</f>
        <v>The wild [VAR PKNAME(0000)] used 741!</v>
      </c>
      <c r="AD50">
        <v>778</v>
      </c>
      <c r="AE50" t="s">
        <v>7193</v>
      </c>
    </row>
    <row r="51" spans="13:31">
      <c r="M51">
        <f>IF(COUNTA(M$1:M50)&lt;$K$2,M50+40,"")</f>
        <v>5212</v>
      </c>
      <c r="N51" t="str">
        <f t="shared" si="0"/>
        <v>0000145C</v>
      </c>
      <c r="O51" t="str">
        <f t="shared" si="1"/>
        <v>5C140000</v>
      </c>
      <c r="W51">
        <f t="shared" si="7"/>
        <v>741</v>
      </c>
      <c r="X51" t="str">
        <f t="shared" ref="X51" si="46">_xlfn.CONCAT("The opposing [VAR PKNAME(0000)] used ",W51,"!")</f>
        <v>The opposing [VAR PKNAME(0000)] used 741!</v>
      </c>
      <c r="AD51">
        <v>779</v>
      </c>
      <c r="AE51" t="s">
        <v>7193</v>
      </c>
    </row>
    <row r="52" spans="13:31">
      <c r="M52">
        <f>IF(COUNTA(M$1:M51)&lt;$K$2,M51+40,"")</f>
        <v>5252</v>
      </c>
      <c r="N52" t="str">
        <f t="shared" si="0"/>
        <v>00001484</v>
      </c>
      <c r="O52" t="str">
        <f t="shared" si="1"/>
        <v>84140000</v>
      </c>
      <c r="W52">
        <f t="shared" si="7"/>
        <v>741</v>
      </c>
      <c r="X52" t="str">
        <f t="shared" ref="X52" si="47">_xlfn.CONCAT("Totem [VAR PKNAME(0000)] used ",W52,"!")</f>
        <v>Totem [VAR PKNAME(0000)] used 741!</v>
      </c>
      <c r="AD52">
        <v>780</v>
      </c>
      <c r="AE52" t="s">
        <v>7193</v>
      </c>
    </row>
    <row r="53" spans="13:31">
      <c r="M53">
        <f>IF(COUNTA(M$1:M52)&lt;$K$2,M52+40,"")</f>
        <v>5292</v>
      </c>
      <c r="N53" t="str">
        <f t="shared" si="0"/>
        <v>000014AC</v>
      </c>
      <c r="O53" t="str">
        <f t="shared" si="1"/>
        <v>AC140000</v>
      </c>
      <c r="W53">
        <f t="shared" si="7"/>
        <v>742</v>
      </c>
      <c r="X53" t="str">
        <f t="shared" ref="X53" si="48">_xlfn.CONCAT("[VAR PKNAME(0000)] used ",W53,"!")</f>
        <v>[VAR PKNAME(0000)] used 742!</v>
      </c>
      <c r="AD53">
        <v>781</v>
      </c>
      <c r="AE53" t="s">
        <v>7193</v>
      </c>
    </row>
    <row r="54" spans="13:31">
      <c r="M54">
        <f>IF(COUNTA(M$1:M53)&lt;$K$2,M53+40,"")</f>
        <v>5332</v>
      </c>
      <c r="N54" t="str">
        <f t="shared" si="0"/>
        <v>000014D4</v>
      </c>
      <c r="O54" t="str">
        <f t="shared" si="1"/>
        <v>D4140000</v>
      </c>
      <c r="W54">
        <f t="shared" si="7"/>
        <v>742</v>
      </c>
      <c r="X54" t="str">
        <f t="shared" ref="X54" si="49">_xlfn.CONCAT("The wild [VAR PKNAME(0000)] used ",W54,"!")</f>
        <v>The wild [VAR PKNAME(0000)] used 742!</v>
      </c>
      <c r="AD54">
        <v>782</v>
      </c>
      <c r="AE54" t="s">
        <v>7193</v>
      </c>
    </row>
    <row r="55" spans="13:31">
      <c r="M55">
        <f>IF(COUNTA(M$1:M54)&lt;$K$2,M54+40,"")</f>
        <v>5372</v>
      </c>
      <c r="N55" t="str">
        <f t="shared" si="0"/>
        <v>000014FC</v>
      </c>
      <c r="O55" t="str">
        <f t="shared" si="1"/>
        <v>FC140000</v>
      </c>
      <c r="W55">
        <f t="shared" si="7"/>
        <v>742</v>
      </c>
      <c r="X55" t="str">
        <f t="shared" ref="X55" si="50">_xlfn.CONCAT("The opposing [VAR PKNAME(0000)] used ",W55,"!")</f>
        <v>The opposing [VAR PKNAME(0000)] used 742!</v>
      </c>
      <c r="AD55">
        <v>783</v>
      </c>
      <c r="AE55" t="s">
        <v>7193</v>
      </c>
    </row>
    <row r="56" spans="13:31">
      <c r="M56">
        <f>IF(COUNTA(M$1:M55)&lt;$K$2,M55+40,"")</f>
        <v>5412</v>
      </c>
      <c r="N56" t="str">
        <f t="shared" si="0"/>
        <v>00001524</v>
      </c>
      <c r="O56" t="str">
        <f t="shared" si="1"/>
        <v>24150000</v>
      </c>
      <c r="W56">
        <f t="shared" si="7"/>
        <v>742</v>
      </c>
      <c r="X56" t="str">
        <f t="shared" ref="X56" si="51">_xlfn.CONCAT("Totem [VAR PKNAME(0000)] used ",W56,"!")</f>
        <v>Totem [VAR PKNAME(0000)] used 742!</v>
      </c>
      <c r="AD56">
        <v>784</v>
      </c>
      <c r="AE56" t="s">
        <v>7193</v>
      </c>
    </row>
    <row r="57" spans="13:31">
      <c r="M57">
        <f>IF(COUNTA(M$1:M56)&lt;$K$2,M56+40,"")</f>
        <v>5452</v>
      </c>
      <c r="N57" t="str">
        <f t="shared" si="0"/>
        <v>0000154C</v>
      </c>
      <c r="O57" t="str">
        <f t="shared" si="1"/>
        <v>4C150000</v>
      </c>
      <c r="W57">
        <f t="shared" si="7"/>
        <v>743</v>
      </c>
      <c r="X57" t="str">
        <f t="shared" ref="X57" si="52">_xlfn.CONCAT("[VAR PKNAME(0000)] used ",W57,"!")</f>
        <v>[VAR PKNAME(0000)] used 743!</v>
      </c>
      <c r="AD57">
        <v>785</v>
      </c>
      <c r="AE57" t="s">
        <v>7193</v>
      </c>
    </row>
    <row r="58" spans="13:31">
      <c r="M58">
        <f>IF(COUNTA(M$1:M57)&lt;$K$2,M57+40,"")</f>
        <v>5492</v>
      </c>
      <c r="N58" t="str">
        <f t="shared" si="0"/>
        <v>00001574</v>
      </c>
      <c r="O58" t="str">
        <f t="shared" si="1"/>
        <v>74150000</v>
      </c>
      <c r="W58">
        <f t="shared" si="7"/>
        <v>743</v>
      </c>
      <c r="X58" t="str">
        <f t="shared" ref="X58" si="53">_xlfn.CONCAT("The wild [VAR PKNAME(0000)] used ",W58,"!")</f>
        <v>The wild [VAR PKNAME(0000)] used 743!</v>
      </c>
      <c r="AD58">
        <v>786</v>
      </c>
      <c r="AE58" t="s">
        <v>7193</v>
      </c>
    </row>
    <row r="59" spans="13:31">
      <c r="M59">
        <f>IF(COUNTA(M$1:M58)&lt;$K$2,M58+40,"")</f>
        <v>5532</v>
      </c>
      <c r="N59" t="str">
        <f t="shared" si="0"/>
        <v>0000159C</v>
      </c>
      <c r="O59" t="str">
        <f t="shared" si="1"/>
        <v>9C150000</v>
      </c>
      <c r="W59">
        <f t="shared" si="7"/>
        <v>743</v>
      </c>
      <c r="X59" t="str">
        <f t="shared" ref="X59" si="54">_xlfn.CONCAT("The opposing [VAR PKNAME(0000)] used ",W59,"!")</f>
        <v>The opposing [VAR PKNAME(0000)] used 743!</v>
      </c>
      <c r="AD59">
        <v>787</v>
      </c>
      <c r="AE59" t="s">
        <v>7193</v>
      </c>
    </row>
    <row r="60" spans="13:31">
      <c r="M60">
        <f>IF(COUNTA(M$1:M59)&lt;$K$2,M59+40,"")</f>
        <v>5572</v>
      </c>
      <c r="N60" t="str">
        <f t="shared" si="0"/>
        <v>000015C4</v>
      </c>
      <c r="O60" t="str">
        <f t="shared" si="1"/>
        <v>C4150000</v>
      </c>
      <c r="W60">
        <f t="shared" si="7"/>
        <v>743</v>
      </c>
      <c r="X60" t="str">
        <f t="shared" ref="X60" si="55">_xlfn.CONCAT("Totem [VAR PKNAME(0000)] used ",W60,"!")</f>
        <v>Totem [VAR PKNAME(0000)] used 743!</v>
      </c>
      <c r="AD60">
        <v>788</v>
      </c>
      <c r="AE60" t="s">
        <v>7193</v>
      </c>
    </row>
    <row r="61" spans="13:31">
      <c r="M61">
        <f>IF(COUNTA(M$1:M60)&lt;$K$2,M60+40,"")</f>
        <v>5612</v>
      </c>
      <c r="N61" t="str">
        <f t="shared" si="0"/>
        <v>000015EC</v>
      </c>
      <c r="O61" t="str">
        <f t="shared" si="1"/>
        <v>EC150000</v>
      </c>
      <c r="W61">
        <f t="shared" si="7"/>
        <v>744</v>
      </c>
      <c r="X61" t="str">
        <f t="shared" ref="X61" si="56">_xlfn.CONCAT("[VAR PKNAME(0000)] used ",W61,"!")</f>
        <v>[VAR PKNAME(0000)] used 744!</v>
      </c>
      <c r="AD61">
        <v>789</v>
      </c>
      <c r="AE61" t="s">
        <v>7193</v>
      </c>
    </row>
    <row r="62" spans="13:31">
      <c r="M62">
        <f>IF(COUNTA(M$1:M61)&lt;$K$2,M61+40,"")</f>
        <v>5652</v>
      </c>
      <c r="N62" t="str">
        <f t="shared" si="0"/>
        <v>00001614</v>
      </c>
      <c r="O62" t="str">
        <f t="shared" si="1"/>
        <v>14160000</v>
      </c>
      <c r="W62">
        <f t="shared" si="7"/>
        <v>744</v>
      </c>
      <c r="X62" t="str">
        <f t="shared" ref="X62" si="57">_xlfn.CONCAT("The wild [VAR PKNAME(0000)] used ",W62,"!")</f>
        <v>The wild [VAR PKNAME(0000)] used 744!</v>
      </c>
      <c r="AD62">
        <v>790</v>
      </c>
      <c r="AE62" t="s">
        <v>7193</v>
      </c>
    </row>
    <row r="63" spans="13:31">
      <c r="M63">
        <f>IF(COUNTA(M$1:M62)&lt;$K$2,M62+40,"")</f>
        <v>5692</v>
      </c>
      <c r="N63" t="str">
        <f t="shared" si="0"/>
        <v>0000163C</v>
      </c>
      <c r="O63" t="str">
        <f t="shared" si="1"/>
        <v>3C160000</v>
      </c>
      <c r="W63">
        <f t="shared" si="7"/>
        <v>744</v>
      </c>
      <c r="X63" t="str">
        <f t="shared" ref="X63" si="58">_xlfn.CONCAT("The opposing [VAR PKNAME(0000)] used ",W63,"!")</f>
        <v>The opposing [VAR PKNAME(0000)] used 744!</v>
      </c>
      <c r="AD63">
        <v>791</v>
      </c>
      <c r="AE63" t="s">
        <v>7193</v>
      </c>
    </row>
    <row r="64" spans="13:31">
      <c r="M64">
        <f>IF(COUNTA(M$1:M63)&lt;$K$2,M63+40,"")</f>
        <v>5732</v>
      </c>
      <c r="N64" t="str">
        <f t="shared" si="0"/>
        <v>00001664</v>
      </c>
      <c r="O64" t="str">
        <f t="shared" si="1"/>
        <v>64160000</v>
      </c>
      <c r="W64">
        <f t="shared" si="7"/>
        <v>744</v>
      </c>
      <c r="X64" t="str">
        <f t="shared" ref="X64" si="59">_xlfn.CONCAT("Totem [VAR PKNAME(0000)] used ",W64,"!")</f>
        <v>Totem [VAR PKNAME(0000)] used 744!</v>
      </c>
      <c r="AD64">
        <v>792</v>
      </c>
      <c r="AE64" t="s">
        <v>7193</v>
      </c>
    </row>
    <row r="65" spans="13:31">
      <c r="M65">
        <f>IF(COUNTA(M$1:M64)&lt;$K$2,M64+40,"")</f>
        <v>5772</v>
      </c>
      <c r="N65" t="str">
        <f t="shared" si="0"/>
        <v>0000168C</v>
      </c>
      <c r="O65" t="str">
        <f t="shared" si="1"/>
        <v>8C160000</v>
      </c>
      <c r="W65">
        <f t="shared" si="7"/>
        <v>745</v>
      </c>
      <c r="X65" t="str">
        <f t="shared" ref="X65" si="60">_xlfn.CONCAT("[VAR PKNAME(0000)] used ",W65,"!")</f>
        <v>[VAR PKNAME(0000)] used 745!</v>
      </c>
      <c r="AD65">
        <v>793</v>
      </c>
      <c r="AE65" t="s">
        <v>7193</v>
      </c>
    </row>
    <row r="66" spans="13:31">
      <c r="M66">
        <f>IF(COUNTA(M$1:M65)&lt;$K$2,M65+40,"")</f>
        <v>5812</v>
      </c>
      <c r="N66" t="str">
        <f t="shared" ref="N66:N129" si="61">DEC2HEX(M66,8)</f>
        <v>000016B4</v>
      </c>
      <c r="O66" t="str">
        <f t="shared" ref="O66:O129" si="62">_xlfn.CONCAT(MID(N66,7,2),MID(N66,5,2),MID(N66,3,2),MID(N66,1,2))</f>
        <v>B4160000</v>
      </c>
      <c r="W66">
        <f t="shared" si="7"/>
        <v>745</v>
      </c>
      <c r="X66" t="str">
        <f t="shared" ref="X66" si="63">_xlfn.CONCAT("The wild [VAR PKNAME(0000)] used ",W66,"!")</f>
        <v>The wild [VAR PKNAME(0000)] used 745!</v>
      </c>
      <c r="AD66">
        <v>794</v>
      </c>
      <c r="AE66" t="s">
        <v>7193</v>
      </c>
    </row>
    <row r="67" spans="13:31">
      <c r="M67">
        <f>IF(COUNTA(M$1:M66)&lt;$K$2,M66+40,"")</f>
        <v>5852</v>
      </c>
      <c r="N67" t="str">
        <f t="shared" si="61"/>
        <v>000016DC</v>
      </c>
      <c r="O67" t="str">
        <f t="shared" si="62"/>
        <v>DC160000</v>
      </c>
      <c r="W67">
        <f t="shared" si="7"/>
        <v>745</v>
      </c>
      <c r="X67" t="str">
        <f t="shared" ref="X67" si="64">_xlfn.CONCAT("The opposing [VAR PKNAME(0000)] used ",W67,"!")</f>
        <v>The opposing [VAR PKNAME(0000)] used 745!</v>
      </c>
      <c r="AD67">
        <v>795</v>
      </c>
      <c r="AE67" t="s">
        <v>7193</v>
      </c>
    </row>
    <row r="68" spans="13:31">
      <c r="M68">
        <f>IF(COUNTA(M$1:M67)&lt;$K$2,M67+40,"")</f>
        <v>5892</v>
      </c>
      <c r="N68" t="str">
        <f t="shared" si="61"/>
        <v>00001704</v>
      </c>
      <c r="O68" t="str">
        <f t="shared" si="62"/>
        <v>04170000</v>
      </c>
      <c r="W68">
        <f t="shared" si="7"/>
        <v>745</v>
      </c>
      <c r="X68" t="str">
        <f t="shared" ref="X68" si="65">_xlfn.CONCAT("Totem [VAR PKNAME(0000)] used ",W68,"!")</f>
        <v>Totem [VAR PKNAME(0000)] used 745!</v>
      </c>
      <c r="AD68">
        <v>796</v>
      </c>
      <c r="AE68" t="s">
        <v>7193</v>
      </c>
    </row>
    <row r="69" spans="13:31">
      <c r="M69">
        <f>IF(COUNTA(M$1:M68)&lt;$K$2,M68+40,"")</f>
        <v>5932</v>
      </c>
      <c r="N69" t="str">
        <f t="shared" si="61"/>
        <v>0000172C</v>
      </c>
      <c r="O69" t="str">
        <f t="shared" si="62"/>
        <v>2C170000</v>
      </c>
      <c r="W69">
        <f t="shared" si="7"/>
        <v>746</v>
      </c>
      <c r="X69" t="str">
        <f t="shared" ref="X69" si="66">_xlfn.CONCAT("[VAR PKNAME(0000)] used ",W69,"!")</f>
        <v>[VAR PKNAME(0000)] used 746!</v>
      </c>
      <c r="AD69">
        <v>797</v>
      </c>
      <c r="AE69" t="s">
        <v>7193</v>
      </c>
    </row>
    <row r="70" spans="13:31">
      <c r="M70">
        <f>IF(COUNTA(M$1:M69)&lt;$K$2,M69+40,"")</f>
        <v>5972</v>
      </c>
      <c r="N70" t="str">
        <f t="shared" si="61"/>
        <v>00001754</v>
      </c>
      <c r="O70" t="str">
        <f t="shared" si="62"/>
        <v>54170000</v>
      </c>
      <c r="W70">
        <f t="shared" si="7"/>
        <v>746</v>
      </c>
      <c r="X70" t="str">
        <f t="shared" ref="X70" si="67">_xlfn.CONCAT("The wild [VAR PKNAME(0000)] used ",W70,"!")</f>
        <v>The wild [VAR PKNAME(0000)] used 746!</v>
      </c>
      <c r="AD70">
        <v>798</v>
      </c>
      <c r="AE70" t="s">
        <v>7193</v>
      </c>
    </row>
    <row r="71" spans="13:31">
      <c r="M71">
        <f>IF(COUNTA(M$1:M70)&lt;$K$2,M70+40,"")</f>
        <v>6012</v>
      </c>
      <c r="N71" t="str">
        <f t="shared" si="61"/>
        <v>0000177C</v>
      </c>
      <c r="O71" t="str">
        <f t="shared" si="62"/>
        <v>7C170000</v>
      </c>
      <c r="W71">
        <f t="shared" si="7"/>
        <v>746</v>
      </c>
      <c r="X71" t="str">
        <f t="shared" ref="X71" si="68">_xlfn.CONCAT("The opposing [VAR PKNAME(0000)] used ",W71,"!")</f>
        <v>The opposing [VAR PKNAME(0000)] used 746!</v>
      </c>
      <c r="AD71">
        <v>799</v>
      </c>
      <c r="AE71" t="s">
        <v>7193</v>
      </c>
    </row>
    <row r="72" spans="13:31">
      <c r="M72">
        <f>IF(COUNTA(M$1:M71)&lt;$K$2,M71+40,"")</f>
        <v>6052</v>
      </c>
      <c r="N72" t="str">
        <f t="shared" si="61"/>
        <v>000017A4</v>
      </c>
      <c r="O72" t="str">
        <f t="shared" si="62"/>
        <v>A4170000</v>
      </c>
      <c r="W72">
        <f t="shared" si="7"/>
        <v>746</v>
      </c>
      <c r="X72" t="str">
        <f t="shared" ref="X72" si="69">_xlfn.CONCAT("Totem [VAR PKNAME(0000)] used ",W72,"!")</f>
        <v>Totem [VAR PKNAME(0000)] used 746!</v>
      </c>
      <c r="AD72">
        <v>800</v>
      </c>
      <c r="AE72" t="s">
        <v>7193</v>
      </c>
    </row>
    <row r="73" spans="13:31">
      <c r="M73">
        <f>IF(COUNTA(M$1:M72)&lt;$K$2,M72+40,"")</f>
        <v>6092</v>
      </c>
      <c r="N73" t="str">
        <f t="shared" si="61"/>
        <v>000017CC</v>
      </c>
      <c r="O73" t="str">
        <f t="shared" si="62"/>
        <v>CC170000</v>
      </c>
      <c r="W73">
        <f t="shared" si="7"/>
        <v>747</v>
      </c>
      <c r="X73" t="str">
        <f t="shared" ref="X73" si="70">_xlfn.CONCAT("[VAR PKNAME(0000)] used ",W73,"!")</f>
        <v>[VAR PKNAME(0000)] used 747!</v>
      </c>
    </row>
    <row r="74" spans="13:31">
      <c r="M74">
        <f>IF(COUNTA(M$1:M73)&lt;$K$2,M73+40,"")</f>
        <v>6132</v>
      </c>
      <c r="N74" t="str">
        <f t="shared" si="61"/>
        <v>000017F4</v>
      </c>
      <c r="O74" t="str">
        <f t="shared" si="62"/>
        <v>F4170000</v>
      </c>
      <c r="W74">
        <f t="shared" si="7"/>
        <v>747</v>
      </c>
      <c r="X74" t="str">
        <f t="shared" ref="X74" si="71">_xlfn.CONCAT("The wild [VAR PKNAME(0000)] used ",W74,"!")</f>
        <v>The wild [VAR PKNAME(0000)] used 747!</v>
      </c>
    </row>
    <row r="75" spans="13:31">
      <c r="M75">
        <f>IF(COUNTA(M$1:M74)&lt;$K$2,M74+40,"")</f>
        <v>6172</v>
      </c>
      <c r="N75" t="str">
        <f t="shared" si="61"/>
        <v>0000181C</v>
      </c>
      <c r="O75" t="str">
        <f t="shared" si="62"/>
        <v>1C180000</v>
      </c>
      <c r="W75">
        <f t="shared" si="7"/>
        <v>747</v>
      </c>
      <c r="X75" t="str">
        <f t="shared" ref="X75" si="72">_xlfn.CONCAT("The opposing [VAR PKNAME(0000)] used ",W75,"!")</f>
        <v>The opposing [VAR PKNAME(0000)] used 747!</v>
      </c>
    </row>
    <row r="76" spans="13:31">
      <c r="M76">
        <f>IF(COUNTA(M$1:M75)&lt;$K$2,M75+40,"")</f>
        <v>6212</v>
      </c>
      <c r="N76" t="str">
        <f t="shared" si="61"/>
        <v>00001844</v>
      </c>
      <c r="O76" t="str">
        <f t="shared" si="62"/>
        <v>44180000</v>
      </c>
      <c r="W76">
        <f t="shared" si="7"/>
        <v>747</v>
      </c>
      <c r="X76" t="str">
        <f t="shared" ref="X76" si="73">_xlfn.CONCAT("Totem [VAR PKNAME(0000)] used ",W76,"!")</f>
        <v>Totem [VAR PKNAME(0000)] used 747!</v>
      </c>
    </row>
    <row r="77" spans="13:31">
      <c r="M77">
        <f>IF(COUNTA(M$1:M76)&lt;$K$2,M76+40,"")</f>
        <v>6252</v>
      </c>
      <c r="N77" t="str">
        <f t="shared" si="61"/>
        <v>0000186C</v>
      </c>
      <c r="O77" t="str">
        <f t="shared" si="62"/>
        <v>6C180000</v>
      </c>
      <c r="W77">
        <f t="shared" ref="W77:W140" si="74">W73+1</f>
        <v>748</v>
      </c>
      <c r="X77" t="str">
        <f t="shared" ref="X77" si="75">_xlfn.CONCAT("[VAR PKNAME(0000)] used ",W77,"!")</f>
        <v>[VAR PKNAME(0000)] used 748!</v>
      </c>
    </row>
    <row r="78" spans="13:31">
      <c r="M78">
        <f>IF(COUNTA(M$1:M77)&lt;$K$2,M77+40,"")</f>
        <v>6292</v>
      </c>
      <c r="N78" t="str">
        <f t="shared" si="61"/>
        <v>00001894</v>
      </c>
      <c r="O78" t="str">
        <f t="shared" si="62"/>
        <v>94180000</v>
      </c>
      <c r="W78">
        <f t="shared" si="74"/>
        <v>748</v>
      </c>
      <c r="X78" t="str">
        <f t="shared" ref="X78" si="76">_xlfn.CONCAT("The wild [VAR PKNAME(0000)] used ",W78,"!")</f>
        <v>The wild [VAR PKNAME(0000)] used 748!</v>
      </c>
    </row>
    <row r="79" spans="13:31">
      <c r="M79">
        <f>IF(COUNTA(M$1:M78)&lt;$K$2,M78+40,"")</f>
        <v>6332</v>
      </c>
      <c r="N79" t="str">
        <f t="shared" si="61"/>
        <v>000018BC</v>
      </c>
      <c r="O79" t="str">
        <f t="shared" si="62"/>
        <v>BC180000</v>
      </c>
      <c r="W79">
        <f t="shared" si="74"/>
        <v>748</v>
      </c>
      <c r="X79" t="str">
        <f t="shared" ref="X79" si="77">_xlfn.CONCAT("The opposing [VAR PKNAME(0000)] used ",W79,"!")</f>
        <v>The opposing [VAR PKNAME(0000)] used 748!</v>
      </c>
    </row>
    <row r="80" spans="13:31">
      <c r="M80">
        <f>IF(COUNTA(M$1:M79)&lt;$K$2,M79+40,"")</f>
        <v>6372</v>
      </c>
      <c r="N80" t="str">
        <f t="shared" si="61"/>
        <v>000018E4</v>
      </c>
      <c r="O80" t="str">
        <f t="shared" si="62"/>
        <v>E4180000</v>
      </c>
      <c r="W80">
        <f t="shared" si="74"/>
        <v>748</v>
      </c>
      <c r="X80" t="str">
        <f t="shared" ref="X80" si="78">_xlfn.CONCAT("Totem [VAR PKNAME(0000)] used ",W80,"!")</f>
        <v>Totem [VAR PKNAME(0000)] used 748!</v>
      </c>
    </row>
    <row r="81" spans="13:24">
      <c r="M81">
        <f>IF(COUNTA(M$1:M80)&lt;$K$2,M80+40,"")</f>
        <v>6412</v>
      </c>
      <c r="N81" t="str">
        <f t="shared" si="61"/>
        <v>0000190C</v>
      </c>
      <c r="O81" t="str">
        <f t="shared" si="62"/>
        <v>0C190000</v>
      </c>
      <c r="W81">
        <f t="shared" si="74"/>
        <v>749</v>
      </c>
      <c r="X81" t="str">
        <f t="shared" ref="X81" si="79">_xlfn.CONCAT("[VAR PKNAME(0000)] used ",W81,"!")</f>
        <v>[VAR PKNAME(0000)] used 749!</v>
      </c>
    </row>
    <row r="82" spans="13:24">
      <c r="M82">
        <f>IF(COUNTA(M$1:M81)&lt;$K$2,M81+40,"")</f>
        <v>6452</v>
      </c>
      <c r="N82" t="str">
        <f t="shared" si="61"/>
        <v>00001934</v>
      </c>
      <c r="O82" t="str">
        <f t="shared" si="62"/>
        <v>34190000</v>
      </c>
      <c r="W82">
        <f t="shared" si="74"/>
        <v>749</v>
      </c>
      <c r="X82" t="str">
        <f t="shared" ref="X82" si="80">_xlfn.CONCAT("The wild [VAR PKNAME(0000)] used ",W82,"!")</f>
        <v>The wild [VAR PKNAME(0000)] used 749!</v>
      </c>
    </row>
    <row r="83" spans="13:24">
      <c r="M83">
        <f>IF(COUNTA(M$1:M82)&lt;$K$2,M82+40,"")</f>
        <v>6492</v>
      </c>
      <c r="N83" t="str">
        <f t="shared" si="61"/>
        <v>0000195C</v>
      </c>
      <c r="O83" t="str">
        <f t="shared" si="62"/>
        <v>5C190000</v>
      </c>
      <c r="W83">
        <f t="shared" si="74"/>
        <v>749</v>
      </c>
      <c r="X83" t="str">
        <f t="shared" ref="X83" si="81">_xlfn.CONCAT("The opposing [VAR PKNAME(0000)] used ",W83,"!")</f>
        <v>The opposing [VAR PKNAME(0000)] used 749!</v>
      </c>
    </row>
    <row r="84" spans="13:24">
      <c r="M84">
        <f>IF(COUNTA(M$1:M83)&lt;$K$2,M83+40,"")</f>
        <v>6532</v>
      </c>
      <c r="N84" t="str">
        <f t="shared" si="61"/>
        <v>00001984</v>
      </c>
      <c r="O84" t="str">
        <f t="shared" si="62"/>
        <v>84190000</v>
      </c>
      <c r="W84">
        <f t="shared" si="74"/>
        <v>749</v>
      </c>
      <c r="X84" t="str">
        <f t="shared" ref="X84" si="82">_xlfn.CONCAT("Totem [VAR PKNAME(0000)] used ",W84,"!")</f>
        <v>Totem [VAR PKNAME(0000)] used 749!</v>
      </c>
    </row>
    <row r="85" spans="13:24">
      <c r="M85">
        <f>IF(COUNTA(M$1:M84)&lt;$K$2,M84+40,"")</f>
        <v>6572</v>
      </c>
      <c r="N85" t="str">
        <f t="shared" si="61"/>
        <v>000019AC</v>
      </c>
      <c r="O85" t="str">
        <f t="shared" si="62"/>
        <v>AC190000</v>
      </c>
      <c r="W85">
        <f t="shared" si="74"/>
        <v>750</v>
      </c>
      <c r="X85" t="str">
        <f t="shared" ref="X85" si="83">_xlfn.CONCAT("[VAR PKNAME(0000)] used ",W85,"!")</f>
        <v>[VAR PKNAME(0000)] used 750!</v>
      </c>
    </row>
    <row r="86" spans="13:24">
      <c r="M86">
        <f>IF(COUNTA(M$1:M85)&lt;$K$2,M85+40,"")</f>
        <v>6612</v>
      </c>
      <c r="N86" t="str">
        <f t="shared" si="61"/>
        <v>000019D4</v>
      </c>
      <c r="O86" t="str">
        <f t="shared" si="62"/>
        <v>D4190000</v>
      </c>
      <c r="W86">
        <f t="shared" si="74"/>
        <v>750</v>
      </c>
      <c r="X86" t="str">
        <f t="shared" ref="X86" si="84">_xlfn.CONCAT("The wild [VAR PKNAME(0000)] used ",W86,"!")</f>
        <v>The wild [VAR PKNAME(0000)] used 750!</v>
      </c>
    </row>
    <row r="87" spans="13:24">
      <c r="M87">
        <f>IF(COUNTA(M$1:M86)&lt;$K$2,M86+40,"")</f>
        <v>6652</v>
      </c>
      <c r="N87" t="str">
        <f t="shared" si="61"/>
        <v>000019FC</v>
      </c>
      <c r="O87" t="str">
        <f t="shared" si="62"/>
        <v>FC190000</v>
      </c>
      <c r="W87">
        <f t="shared" si="74"/>
        <v>750</v>
      </c>
      <c r="X87" t="str">
        <f t="shared" ref="X87" si="85">_xlfn.CONCAT("The opposing [VAR PKNAME(0000)] used ",W87,"!")</f>
        <v>The opposing [VAR PKNAME(0000)] used 750!</v>
      </c>
    </row>
    <row r="88" spans="13:24">
      <c r="M88">
        <f>IF(COUNTA(M$1:M87)&lt;$K$2,M87+40,"")</f>
        <v>6692</v>
      </c>
      <c r="N88" t="str">
        <f t="shared" si="61"/>
        <v>00001A24</v>
      </c>
      <c r="O88" t="str">
        <f t="shared" si="62"/>
        <v>241A0000</v>
      </c>
      <c r="W88">
        <f t="shared" si="74"/>
        <v>750</v>
      </c>
      <c r="X88" t="str">
        <f t="shared" ref="X88" si="86">_xlfn.CONCAT("Totem [VAR PKNAME(0000)] used ",W88,"!")</f>
        <v>Totem [VAR PKNAME(0000)] used 750!</v>
      </c>
    </row>
    <row r="89" spans="13:24">
      <c r="M89">
        <f>IF(COUNTA(M$1:M88)&lt;$K$2,M88+40,"")</f>
        <v>6732</v>
      </c>
      <c r="N89" t="str">
        <f t="shared" si="61"/>
        <v>00001A4C</v>
      </c>
      <c r="O89" t="str">
        <f t="shared" si="62"/>
        <v>4C1A0000</v>
      </c>
      <c r="W89">
        <f t="shared" si="74"/>
        <v>751</v>
      </c>
      <c r="X89" t="str">
        <f t="shared" ref="X89" si="87">_xlfn.CONCAT("[VAR PKNAME(0000)] used ",W89,"!")</f>
        <v>[VAR PKNAME(0000)] used 751!</v>
      </c>
    </row>
    <row r="90" spans="13:24">
      <c r="M90">
        <f>IF(COUNTA(M$1:M89)&lt;$K$2,M89+40,"")</f>
        <v>6772</v>
      </c>
      <c r="N90" t="str">
        <f t="shared" si="61"/>
        <v>00001A74</v>
      </c>
      <c r="O90" t="str">
        <f t="shared" si="62"/>
        <v>741A0000</v>
      </c>
      <c r="W90">
        <f t="shared" si="74"/>
        <v>751</v>
      </c>
      <c r="X90" t="str">
        <f t="shared" ref="X90" si="88">_xlfn.CONCAT("The wild [VAR PKNAME(0000)] used ",W90,"!")</f>
        <v>The wild [VAR PKNAME(0000)] used 751!</v>
      </c>
    </row>
    <row r="91" spans="13:24">
      <c r="M91">
        <f>IF(COUNTA(M$1:M90)&lt;$K$2,M90+40,"")</f>
        <v>6812</v>
      </c>
      <c r="N91" t="str">
        <f t="shared" si="61"/>
        <v>00001A9C</v>
      </c>
      <c r="O91" t="str">
        <f t="shared" si="62"/>
        <v>9C1A0000</v>
      </c>
      <c r="W91">
        <f t="shared" si="74"/>
        <v>751</v>
      </c>
      <c r="X91" t="str">
        <f t="shared" ref="X91" si="89">_xlfn.CONCAT("The opposing [VAR PKNAME(0000)] used ",W91,"!")</f>
        <v>The opposing [VAR PKNAME(0000)] used 751!</v>
      </c>
    </row>
    <row r="92" spans="13:24">
      <c r="M92">
        <f>IF(COUNTA(M$1:M91)&lt;$K$2,M91+40,"")</f>
        <v>6852</v>
      </c>
      <c r="N92" t="str">
        <f t="shared" si="61"/>
        <v>00001AC4</v>
      </c>
      <c r="O92" t="str">
        <f t="shared" si="62"/>
        <v>C41A0000</v>
      </c>
      <c r="W92">
        <f t="shared" si="74"/>
        <v>751</v>
      </c>
      <c r="X92" t="str">
        <f t="shared" ref="X92" si="90">_xlfn.CONCAT("Totem [VAR PKNAME(0000)] used ",W92,"!")</f>
        <v>Totem [VAR PKNAME(0000)] used 751!</v>
      </c>
    </row>
    <row r="93" spans="13:24">
      <c r="M93">
        <f>IF(COUNTA(M$1:M92)&lt;$K$2,M92+40,"")</f>
        <v>6892</v>
      </c>
      <c r="N93" t="str">
        <f t="shared" si="61"/>
        <v>00001AEC</v>
      </c>
      <c r="O93" t="str">
        <f t="shared" si="62"/>
        <v>EC1A0000</v>
      </c>
      <c r="W93">
        <f t="shared" si="74"/>
        <v>752</v>
      </c>
      <c r="X93" t="str">
        <f t="shared" ref="X93" si="91">_xlfn.CONCAT("[VAR PKNAME(0000)] used ",W93,"!")</f>
        <v>[VAR PKNAME(0000)] used 752!</v>
      </c>
    </row>
    <row r="94" spans="13:24">
      <c r="M94">
        <f>IF(COUNTA(M$1:M93)&lt;$K$2,M93+40,"")</f>
        <v>6932</v>
      </c>
      <c r="N94" t="str">
        <f t="shared" si="61"/>
        <v>00001B14</v>
      </c>
      <c r="O94" t="str">
        <f t="shared" si="62"/>
        <v>141B0000</v>
      </c>
      <c r="W94">
        <f t="shared" si="74"/>
        <v>752</v>
      </c>
      <c r="X94" t="str">
        <f t="shared" ref="X94" si="92">_xlfn.CONCAT("The wild [VAR PKNAME(0000)] used ",W94,"!")</f>
        <v>The wild [VAR PKNAME(0000)] used 752!</v>
      </c>
    </row>
    <row r="95" spans="13:24">
      <c r="M95">
        <f>IF(COUNTA(M$1:M94)&lt;$K$2,M94+40,"")</f>
        <v>6972</v>
      </c>
      <c r="N95" t="str">
        <f t="shared" si="61"/>
        <v>00001B3C</v>
      </c>
      <c r="O95" t="str">
        <f t="shared" si="62"/>
        <v>3C1B0000</v>
      </c>
      <c r="W95">
        <f t="shared" si="74"/>
        <v>752</v>
      </c>
      <c r="X95" t="str">
        <f t="shared" ref="X95" si="93">_xlfn.CONCAT("The opposing [VAR PKNAME(0000)] used ",W95,"!")</f>
        <v>The opposing [VAR PKNAME(0000)] used 752!</v>
      </c>
    </row>
    <row r="96" spans="13:24">
      <c r="M96">
        <f>IF(COUNTA(M$1:M95)&lt;$K$2,M95+40,"")</f>
        <v>7012</v>
      </c>
      <c r="N96" t="str">
        <f t="shared" si="61"/>
        <v>00001B64</v>
      </c>
      <c r="O96" t="str">
        <f t="shared" si="62"/>
        <v>641B0000</v>
      </c>
      <c r="W96">
        <f t="shared" si="74"/>
        <v>752</v>
      </c>
      <c r="X96" t="str">
        <f t="shared" ref="X96" si="94">_xlfn.CONCAT("Totem [VAR PKNAME(0000)] used ",W96,"!")</f>
        <v>Totem [VAR PKNAME(0000)] used 752!</v>
      </c>
    </row>
    <row r="97" spans="13:24">
      <c r="M97">
        <f>IF(COUNTA(M$1:M96)&lt;$K$2,M96+40,"")</f>
        <v>7052</v>
      </c>
      <c r="N97" t="str">
        <f t="shared" si="61"/>
        <v>00001B8C</v>
      </c>
      <c r="O97" t="str">
        <f t="shared" si="62"/>
        <v>8C1B0000</v>
      </c>
      <c r="W97">
        <f t="shared" si="74"/>
        <v>753</v>
      </c>
      <c r="X97" t="str">
        <f t="shared" ref="X97" si="95">_xlfn.CONCAT("[VAR PKNAME(0000)] used ",W97,"!")</f>
        <v>[VAR PKNAME(0000)] used 753!</v>
      </c>
    </row>
    <row r="98" spans="13:24">
      <c r="M98">
        <f>IF(COUNTA(M$1:M97)&lt;$K$2,M97+40,"")</f>
        <v>7092</v>
      </c>
      <c r="N98" t="str">
        <f t="shared" si="61"/>
        <v>00001BB4</v>
      </c>
      <c r="O98" t="str">
        <f t="shared" si="62"/>
        <v>B41B0000</v>
      </c>
      <c r="W98">
        <f t="shared" si="74"/>
        <v>753</v>
      </c>
      <c r="X98" t="str">
        <f t="shared" ref="X98" si="96">_xlfn.CONCAT("The wild [VAR PKNAME(0000)] used ",W98,"!")</f>
        <v>The wild [VAR PKNAME(0000)] used 753!</v>
      </c>
    </row>
    <row r="99" spans="13:24">
      <c r="M99">
        <f>IF(COUNTA(M$1:M98)&lt;$K$2,M98+40,"")</f>
        <v>7132</v>
      </c>
      <c r="N99" t="str">
        <f t="shared" si="61"/>
        <v>00001BDC</v>
      </c>
      <c r="O99" t="str">
        <f t="shared" si="62"/>
        <v>DC1B0000</v>
      </c>
      <c r="W99">
        <f t="shared" si="74"/>
        <v>753</v>
      </c>
      <c r="X99" t="str">
        <f t="shared" ref="X99" si="97">_xlfn.CONCAT("The opposing [VAR PKNAME(0000)] used ",W99,"!")</f>
        <v>The opposing [VAR PKNAME(0000)] used 753!</v>
      </c>
    </row>
    <row r="100" spans="13:24">
      <c r="M100">
        <f>IF(COUNTA(M$1:M99)&lt;$K$2,M99+40,"")</f>
        <v>7172</v>
      </c>
      <c r="N100" t="str">
        <f t="shared" si="61"/>
        <v>00001C04</v>
      </c>
      <c r="O100" t="str">
        <f t="shared" si="62"/>
        <v>041C0000</v>
      </c>
      <c r="W100">
        <f t="shared" si="74"/>
        <v>753</v>
      </c>
      <c r="X100" t="str">
        <f t="shared" ref="X100" si="98">_xlfn.CONCAT("Totem [VAR PKNAME(0000)] used ",W100,"!")</f>
        <v>Totem [VAR PKNAME(0000)] used 753!</v>
      </c>
    </row>
    <row r="101" spans="13:24">
      <c r="M101">
        <f>IF(COUNTA(M$1:M100)&lt;$K$2,M100+40,"")</f>
        <v>7212</v>
      </c>
      <c r="N101" t="str">
        <f t="shared" si="61"/>
        <v>00001C2C</v>
      </c>
      <c r="O101" t="str">
        <f t="shared" si="62"/>
        <v>2C1C0000</v>
      </c>
      <c r="W101">
        <f t="shared" si="74"/>
        <v>754</v>
      </c>
      <c r="X101" t="str">
        <f t="shared" ref="X101" si="99">_xlfn.CONCAT("[VAR PKNAME(0000)] used ",W101,"!")</f>
        <v>[VAR PKNAME(0000)] used 754!</v>
      </c>
    </row>
    <row r="102" spans="13:24">
      <c r="M102">
        <f>IF(COUNTA(M$1:M101)&lt;$K$2,M101+40,"")</f>
        <v>7252</v>
      </c>
      <c r="N102" t="str">
        <f t="shared" si="61"/>
        <v>00001C54</v>
      </c>
      <c r="O102" t="str">
        <f t="shared" si="62"/>
        <v>541C0000</v>
      </c>
      <c r="W102">
        <f t="shared" si="74"/>
        <v>754</v>
      </c>
      <c r="X102" t="str">
        <f t="shared" ref="X102" si="100">_xlfn.CONCAT("The wild [VAR PKNAME(0000)] used ",W102,"!")</f>
        <v>The wild [VAR PKNAME(0000)] used 754!</v>
      </c>
    </row>
    <row r="103" spans="13:24">
      <c r="M103">
        <f>IF(COUNTA(M$1:M102)&lt;$K$2,M102+40,"")</f>
        <v>7292</v>
      </c>
      <c r="N103" t="str">
        <f t="shared" si="61"/>
        <v>00001C7C</v>
      </c>
      <c r="O103" t="str">
        <f t="shared" si="62"/>
        <v>7C1C0000</v>
      </c>
      <c r="W103">
        <f t="shared" si="74"/>
        <v>754</v>
      </c>
      <c r="X103" t="str">
        <f t="shared" ref="X103" si="101">_xlfn.CONCAT("The opposing [VAR PKNAME(0000)] used ",W103,"!")</f>
        <v>The opposing [VAR PKNAME(0000)] used 754!</v>
      </c>
    </row>
    <row r="104" spans="13:24">
      <c r="M104">
        <f>IF(COUNTA(M$1:M103)&lt;$K$2,M103+40,"")</f>
        <v>7332</v>
      </c>
      <c r="N104" t="str">
        <f t="shared" si="61"/>
        <v>00001CA4</v>
      </c>
      <c r="O104" t="str">
        <f t="shared" si="62"/>
        <v>A41C0000</v>
      </c>
      <c r="W104">
        <f t="shared" si="74"/>
        <v>754</v>
      </c>
      <c r="X104" t="str">
        <f t="shared" ref="X104" si="102">_xlfn.CONCAT("Totem [VAR PKNAME(0000)] used ",W104,"!")</f>
        <v>Totem [VAR PKNAME(0000)] used 754!</v>
      </c>
    </row>
    <row r="105" spans="13:24">
      <c r="M105">
        <f>IF(COUNTA(M$1:M104)&lt;$K$2,M104+40,"")</f>
        <v>7372</v>
      </c>
      <c r="N105" t="str">
        <f t="shared" si="61"/>
        <v>00001CCC</v>
      </c>
      <c r="O105" t="str">
        <f t="shared" si="62"/>
        <v>CC1C0000</v>
      </c>
      <c r="W105">
        <f t="shared" si="74"/>
        <v>755</v>
      </c>
      <c r="X105" t="str">
        <f t="shared" ref="X105" si="103">_xlfn.CONCAT("[VAR PKNAME(0000)] used ",W105,"!")</f>
        <v>[VAR PKNAME(0000)] used 755!</v>
      </c>
    </row>
    <row r="106" spans="13:24">
      <c r="M106">
        <f>IF(COUNTA(M$1:M105)&lt;$K$2,M105+40,"")</f>
        <v>7412</v>
      </c>
      <c r="N106" t="str">
        <f t="shared" si="61"/>
        <v>00001CF4</v>
      </c>
      <c r="O106" t="str">
        <f t="shared" si="62"/>
        <v>F41C0000</v>
      </c>
      <c r="W106">
        <f t="shared" si="74"/>
        <v>755</v>
      </c>
      <c r="X106" t="str">
        <f t="shared" ref="X106" si="104">_xlfn.CONCAT("The wild [VAR PKNAME(0000)] used ",W106,"!")</f>
        <v>The wild [VAR PKNAME(0000)] used 755!</v>
      </c>
    </row>
    <row r="107" spans="13:24">
      <c r="M107">
        <f>IF(COUNTA(M$1:M106)&lt;$K$2,M106+40,"")</f>
        <v>7452</v>
      </c>
      <c r="N107" t="str">
        <f t="shared" si="61"/>
        <v>00001D1C</v>
      </c>
      <c r="O107" t="str">
        <f t="shared" si="62"/>
        <v>1C1D0000</v>
      </c>
      <c r="W107">
        <f t="shared" si="74"/>
        <v>755</v>
      </c>
      <c r="X107" t="str">
        <f t="shared" ref="X107" si="105">_xlfn.CONCAT("The opposing [VAR PKNAME(0000)] used ",W107,"!")</f>
        <v>The opposing [VAR PKNAME(0000)] used 755!</v>
      </c>
    </row>
    <row r="108" spans="13:24">
      <c r="M108">
        <f>IF(COUNTA(M$1:M107)&lt;$K$2,M107+40,"")</f>
        <v>7492</v>
      </c>
      <c r="N108" t="str">
        <f t="shared" si="61"/>
        <v>00001D44</v>
      </c>
      <c r="O108" t="str">
        <f t="shared" si="62"/>
        <v>441D0000</v>
      </c>
      <c r="W108">
        <f t="shared" si="74"/>
        <v>755</v>
      </c>
      <c r="X108" t="str">
        <f t="shared" ref="X108" si="106">_xlfn.CONCAT("Totem [VAR PKNAME(0000)] used ",W108,"!")</f>
        <v>Totem [VAR PKNAME(0000)] used 755!</v>
      </c>
    </row>
    <row r="109" spans="13:24">
      <c r="M109">
        <f>IF(COUNTA(M$1:M108)&lt;$K$2,M108+40,"")</f>
        <v>7532</v>
      </c>
      <c r="N109" t="str">
        <f t="shared" si="61"/>
        <v>00001D6C</v>
      </c>
      <c r="O109" t="str">
        <f t="shared" si="62"/>
        <v>6C1D0000</v>
      </c>
      <c r="W109">
        <f t="shared" si="74"/>
        <v>756</v>
      </c>
      <c r="X109" t="str">
        <f t="shared" ref="X109" si="107">_xlfn.CONCAT("[VAR PKNAME(0000)] used ",W109,"!")</f>
        <v>[VAR PKNAME(0000)] used 756!</v>
      </c>
    </row>
    <row r="110" spans="13:24">
      <c r="M110">
        <f>IF(COUNTA(M$1:M109)&lt;$K$2,M109+40,"")</f>
        <v>7572</v>
      </c>
      <c r="N110" t="str">
        <f t="shared" si="61"/>
        <v>00001D94</v>
      </c>
      <c r="O110" t="str">
        <f t="shared" si="62"/>
        <v>941D0000</v>
      </c>
      <c r="W110">
        <f t="shared" si="74"/>
        <v>756</v>
      </c>
      <c r="X110" t="str">
        <f t="shared" ref="X110" si="108">_xlfn.CONCAT("The wild [VAR PKNAME(0000)] used ",W110,"!")</f>
        <v>The wild [VAR PKNAME(0000)] used 756!</v>
      </c>
    </row>
    <row r="111" spans="13:24">
      <c r="M111">
        <f>IF(COUNTA(M$1:M110)&lt;$K$2,M110+40,"")</f>
        <v>7612</v>
      </c>
      <c r="N111" t="str">
        <f t="shared" si="61"/>
        <v>00001DBC</v>
      </c>
      <c r="O111" t="str">
        <f t="shared" si="62"/>
        <v>BC1D0000</v>
      </c>
      <c r="W111">
        <f t="shared" si="74"/>
        <v>756</v>
      </c>
      <c r="X111" t="str">
        <f t="shared" ref="X111" si="109">_xlfn.CONCAT("The opposing [VAR PKNAME(0000)] used ",W111,"!")</f>
        <v>The opposing [VAR PKNAME(0000)] used 756!</v>
      </c>
    </row>
    <row r="112" spans="13:24">
      <c r="M112">
        <f>IF(COUNTA(M$1:M111)&lt;$K$2,M111+40,"")</f>
        <v>7652</v>
      </c>
      <c r="N112" t="str">
        <f t="shared" si="61"/>
        <v>00001DE4</v>
      </c>
      <c r="O112" t="str">
        <f t="shared" si="62"/>
        <v>E41D0000</v>
      </c>
      <c r="W112">
        <f t="shared" si="74"/>
        <v>756</v>
      </c>
      <c r="X112" t="str">
        <f t="shared" ref="X112" si="110">_xlfn.CONCAT("Totem [VAR PKNAME(0000)] used ",W112,"!")</f>
        <v>Totem [VAR PKNAME(0000)] used 756!</v>
      </c>
    </row>
    <row r="113" spans="13:24">
      <c r="M113">
        <f>IF(COUNTA(M$1:M112)&lt;$K$2,M112+40,"")</f>
        <v>7692</v>
      </c>
      <c r="N113" t="str">
        <f t="shared" si="61"/>
        <v>00001E0C</v>
      </c>
      <c r="O113" t="str">
        <f t="shared" si="62"/>
        <v>0C1E0000</v>
      </c>
      <c r="W113">
        <f t="shared" si="74"/>
        <v>757</v>
      </c>
      <c r="X113" t="str">
        <f t="shared" ref="X113" si="111">_xlfn.CONCAT("[VAR PKNAME(0000)] used ",W113,"!")</f>
        <v>[VAR PKNAME(0000)] used 757!</v>
      </c>
    </row>
    <row r="114" spans="13:24">
      <c r="M114">
        <f>IF(COUNTA(M$1:M113)&lt;$K$2,M113+40,"")</f>
        <v>7732</v>
      </c>
      <c r="N114" t="str">
        <f t="shared" si="61"/>
        <v>00001E34</v>
      </c>
      <c r="O114" t="str">
        <f t="shared" si="62"/>
        <v>341E0000</v>
      </c>
      <c r="W114">
        <f t="shared" si="74"/>
        <v>757</v>
      </c>
      <c r="X114" t="str">
        <f t="shared" ref="X114" si="112">_xlfn.CONCAT("The wild [VAR PKNAME(0000)] used ",W114,"!")</f>
        <v>The wild [VAR PKNAME(0000)] used 757!</v>
      </c>
    </row>
    <row r="115" spans="13:24">
      <c r="M115">
        <f>IF(COUNTA(M$1:M114)&lt;$K$2,M114+40,"")</f>
        <v>7772</v>
      </c>
      <c r="N115" t="str">
        <f t="shared" si="61"/>
        <v>00001E5C</v>
      </c>
      <c r="O115" t="str">
        <f t="shared" si="62"/>
        <v>5C1E0000</v>
      </c>
      <c r="W115">
        <f t="shared" si="74"/>
        <v>757</v>
      </c>
      <c r="X115" t="str">
        <f t="shared" ref="X115" si="113">_xlfn.CONCAT("The opposing [VAR PKNAME(0000)] used ",W115,"!")</f>
        <v>The opposing [VAR PKNAME(0000)] used 757!</v>
      </c>
    </row>
    <row r="116" spans="13:24">
      <c r="M116">
        <f>IF(COUNTA(M$1:M115)&lt;$K$2,M115+40,"")</f>
        <v>7812</v>
      </c>
      <c r="N116" t="str">
        <f t="shared" si="61"/>
        <v>00001E84</v>
      </c>
      <c r="O116" t="str">
        <f t="shared" si="62"/>
        <v>841E0000</v>
      </c>
      <c r="W116">
        <f t="shared" si="74"/>
        <v>757</v>
      </c>
      <c r="X116" t="str">
        <f t="shared" ref="X116" si="114">_xlfn.CONCAT("Totem [VAR PKNAME(0000)] used ",W116,"!")</f>
        <v>Totem [VAR PKNAME(0000)] used 757!</v>
      </c>
    </row>
    <row r="117" spans="13:24">
      <c r="M117">
        <f>IF(COUNTA(M$1:M116)&lt;$K$2,M116+40,"")</f>
        <v>7852</v>
      </c>
      <c r="N117" t="str">
        <f t="shared" si="61"/>
        <v>00001EAC</v>
      </c>
      <c r="O117" t="str">
        <f t="shared" si="62"/>
        <v>AC1E0000</v>
      </c>
      <c r="W117">
        <f t="shared" si="74"/>
        <v>758</v>
      </c>
      <c r="X117" t="str">
        <f t="shared" ref="X117" si="115">_xlfn.CONCAT("[VAR PKNAME(0000)] used ",W117,"!")</f>
        <v>[VAR PKNAME(0000)] used 758!</v>
      </c>
    </row>
    <row r="118" spans="13:24">
      <c r="M118">
        <f>IF(COUNTA(M$1:M117)&lt;$K$2,M117+40,"")</f>
        <v>7892</v>
      </c>
      <c r="N118" t="str">
        <f t="shared" si="61"/>
        <v>00001ED4</v>
      </c>
      <c r="O118" t="str">
        <f t="shared" si="62"/>
        <v>D41E0000</v>
      </c>
      <c r="W118">
        <f t="shared" si="74"/>
        <v>758</v>
      </c>
      <c r="X118" t="str">
        <f t="shared" ref="X118" si="116">_xlfn.CONCAT("The wild [VAR PKNAME(0000)] used ",W118,"!")</f>
        <v>The wild [VAR PKNAME(0000)] used 758!</v>
      </c>
    </row>
    <row r="119" spans="13:24">
      <c r="M119">
        <f>IF(COUNTA(M$1:M118)&lt;$K$2,M118+40,"")</f>
        <v>7932</v>
      </c>
      <c r="N119" t="str">
        <f t="shared" si="61"/>
        <v>00001EFC</v>
      </c>
      <c r="O119" t="str">
        <f t="shared" si="62"/>
        <v>FC1E0000</v>
      </c>
      <c r="W119">
        <f t="shared" si="74"/>
        <v>758</v>
      </c>
      <c r="X119" t="str">
        <f t="shared" ref="X119" si="117">_xlfn.CONCAT("The opposing [VAR PKNAME(0000)] used ",W119,"!")</f>
        <v>The opposing [VAR PKNAME(0000)] used 758!</v>
      </c>
    </row>
    <row r="120" spans="13:24">
      <c r="M120">
        <f>IF(COUNTA(M$1:M119)&lt;$K$2,M119+40,"")</f>
        <v>7972</v>
      </c>
      <c r="N120" t="str">
        <f t="shared" si="61"/>
        <v>00001F24</v>
      </c>
      <c r="O120" t="str">
        <f t="shared" si="62"/>
        <v>241F0000</v>
      </c>
      <c r="W120">
        <f t="shared" si="74"/>
        <v>758</v>
      </c>
      <c r="X120" t="str">
        <f t="shared" ref="X120" si="118">_xlfn.CONCAT("Totem [VAR PKNAME(0000)] used ",W120,"!")</f>
        <v>Totem [VAR PKNAME(0000)] used 758!</v>
      </c>
    </row>
    <row r="121" spans="13:24">
      <c r="M121">
        <f>IF(COUNTA(M$1:M120)&lt;$K$2,M120+40,"")</f>
        <v>8012</v>
      </c>
      <c r="N121" t="str">
        <f t="shared" si="61"/>
        <v>00001F4C</v>
      </c>
      <c r="O121" t="str">
        <f t="shared" si="62"/>
        <v>4C1F0000</v>
      </c>
      <c r="W121">
        <f t="shared" si="74"/>
        <v>759</v>
      </c>
      <c r="X121" t="str">
        <f t="shared" ref="X121" si="119">_xlfn.CONCAT("[VAR PKNAME(0000)] used ",W121,"!")</f>
        <v>[VAR PKNAME(0000)] used 759!</v>
      </c>
    </row>
    <row r="122" spans="13:24">
      <c r="M122">
        <f>IF(COUNTA(M$1:M121)&lt;$K$2,M121+40,"")</f>
        <v>8052</v>
      </c>
      <c r="N122" t="str">
        <f t="shared" si="61"/>
        <v>00001F74</v>
      </c>
      <c r="O122" t="str">
        <f t="shared" si="62"/>
        <v>741F0000</v>
      </c>
      <c r="W122">
        <f t="shared" si="74"/>
        <v>759</v>
      </c>
      <c r="X122" t="str">
        <f t="shared" ref="X122" si="120">_xlfn.CONCAT("The wild [VAR PKNAME(0000)] used ",W122,"!")</f>
        <v>The wild [VAR PKNAME(0000)] used 759!</v>
      </c>
    </row>
    <row r="123" spans="13:24">
      <c r="M123">
        <f>IF(COUNTA(M$1:M122)&lt;$K$2,M122+40,"")</f>
        <v>8092</v>
      </c>
      <c r="N123" t="str">
        <f t="shared" si="61"/>
        <v>00001F9C</v>
      </c>
      <c r="O123" t="str">
        <f t="shared" si="62"/>
        <v>9C1F0000</v>
      </c>
      <c r="W123">
        <f t="shared" si="74"/>
        <v>759</v>
      </c>
      <c r="X123" t="str">
        <f t="shared" ref="X123" si="121">_xlfn.CONCAT("The opposing [VAR PKNAME(0000)] used ",W123,"!")</f>
        <v>The opposing [VAR PKNAME(0000)] used 759!</v>
      </c>
    </row>
    <row r="124" spans="13:24">
      <c r="M124">
        <f>IF(COUNTA(M$1:M123)&lt;$K$2,M123+40,"")</f>
        <v>8132</v>
      </c>
      <c r="N124" t="str">
        <f t="shared" si="61"/>
        <v>00001FC4</v>
      </c>
      <c r="O124" t="str">
        <f t="shared" si="62"/>
        <v>C41F0000</v>
      </c>
      <c r="W124">
        <f t="shared" si="74"/>
        <v>759</v>
      </c>
      <c r="X124" t="str">
        <f t="shared" ref="X124" si="122">_xlfn.CONCAT("Totem [VAR PKNAME(0000)] used ",W124,"!")</f>
        <v>Totem [VAR PKNAME(0000)] used 759!</v>
      </c>
    </row>
    <row r="125" spans="13:24">
      <c r="M125">
        <f>IF(COUNTA(M$1:M124)&lt;$K$2,M124+40,"")</f>
        <v>8172</v>
      </c>
      <c r="N125" t="str">
        <f t="shared" si="61"/>
        <v>00001FEC</v>
      </c>
      <c r="O125" t="str">
        <f t="shared" si="62"/>
        <v>EC1F0000</v>
      </c>
      <c r="W125">
        <f t="shared" si="74"/>
        <v>760</v>
      </c>
      <c r="X125" t="str">
        <f t="shared" ref="X125" si="123">_xlfn.CONCAT("[VAR PKNAME(0000)] used ",W125,"!")</f>
        <v>[VAR PKNAME(0000)] used 760!</v>
      </c>
    </row>
    <row r="126" spans="13:24">
      <c r="M126">
        <f>IF(COUNTA(M$1:M125)&lt;$K$2,M125+40,"")</f>
        <v>8212</v>
      </c>
      <c r="N126" t="str">
        <f t="shared" si="61"/>
        <v>00002014</v>
      </c>
      <c r="O126" t="str">
        <f t="shared" si="62"/>
        <v>14200000</v>
      </c>
      <c r="W126">
        <f t="shared" si="74"/>
        <v>760</v>
      </c>
      <c r="X126" t="str">
        <f t="shared" ref="X126" si="124">_xlfn.CONCAT("The wild [VAR PKNAME(0000)] used ",W126,"!")</f>
        <v>The wild [VAR PKNAME(0000)] used 760!</v>
      </c>
    </row>
    <row r="127" spans="13:24">
      <c r="M127">
        <f>IF(COUNTA(M$1:M126)&lt;$K$2,M126+40,"")</f>
        <v>8252</v>
      </c>
      <c r="N127" t="str">
        <f t="shared" si="61"/>
        <v>0000203C</v>
      </c>
      <c r="O127" t="str">
        <f t="shared" si="62"/>
        <v>3C200000</v>
      </c>
      <c r="W127">
        <f t="shared" si="74"/>
        <v>760</v>
      </c>
      <c r="X127" t="str">
        <f t="shared" ref="X127" si="125">_xlfn.CONCAT("The opposing [VAR PKNAME(0000)] used ",W127,"!")</f>
        <v>The opposing [VAR PKNAME(0000)] used 760!</v>
      </c>
    </row>
    <row r="128" spans="13:24">
      <c r="M128">
        <f>IF(COUNTA(M$1:M127)&lt;$K$2,M127+40,"")</f>
        <v>8292</v>
      </c>
      <c r="N128" t="str">
        <f t="shared" si="61"/>
        <v>00002064</v>
      </c>
      <c r="O128" t="str">
        <f t="shared" si="62"/>
        <v>64200000</v>
      </c>
      <c r="W128">
        <f t="shared" si="74"/>
        <v>760</v>
      </c>
      <c r="X128" t="str">
        <f t="shared" ref="X128" si="126">_xlfn.CONCAT("Totem [VAR PKNAME(0000)] used ",W128,"!")</f>
        <v>Totem [VAR PKNAME(0000)] used 760!</v>
      </c>
    </row>
    <row r="129" spans="13:24">
      <c r="M129">
        <f>IF(COUNTA(M$1:M128)&lt;$K$2,M128+40,"")</f>
        <v>8332</v>
      </c>
      <c r="N129" t="str">
        <f t="shared" si="61"/>
        <v>0000208C</v>
      </c>
      <c r="O129" t="str">
        <f t="shared" si="62"/>
        <v>8C200000</v>
      </c>
      <c r="W129">
        <f t="shared" si="74"/>
        <v>761</v>
      </c>
      <c r="X129" t="str">
        <f t="shared" ref="X129" si="127">_xlfn.CONCAT("[VAR PKNAME(0000)] used ",W129,"!")</f>
        <v>[VAR PKNAME(0000)] used 761!</v>
      </c>
    </row>
    <row r="130" spans="13:24">
      <c r="M130">
        <f>IF(COUNTA(M$1:M129)&lt;$K$2,M129+40,"")</f>
        <v>8372</v>
      </c>
      <c r="N130" t="str">
        <f t="shared" ref="N130:N193" si="128">DEC2HEX(M130,8)</f>
        <v>000020B4</v>
      </c>
      <c r="O130" t="str">
        <f t="shared" ref="O130:O193" si="129">_xlfn.CONCAT(MID(N130,7,2),MID(N130,5,2),MID(N130,3,2),MID(N130,1,2))</f>
        <v>B4200000</v>
      </c>
      <c r="W130">
        <f t="shared" si="74"/>
        <v>761</v>
      </c>
      <c r="X130" t="str">
        <f t="shared" ref="X130" si="130">_xlfn.CONCAT("The wild [VAR PKNAME(0000)] used ",W130,"!")</f>
        <v>The wild [VAR PKNAME(0000)] used 761!</v>
      </c>
    </row>
    <row r="131" spans="13:24">
      <c r="M131">
        <f>IF(COUNTA(M$1:M130)&lt;$K$2,M130+40,"")</f>
        <v>8412</v>
      </c>
      <c r="N131" t="str">
        <f t="shared" si="128"/>
        <v>000020DC</v>
      </c>
      <c r="O131" t="str">
        <f t="shared" si="129"/>
        <v>DC200000</v>
      </c>
      <c r="W131">
        <f t="shared" si="74"/>
        <v>761</v>
      </c>
      <c r="X131" t="str">
        <f t="shared" ref="X131" si="131">_xlfn.CONCAT("The opposing [VAR PKNAME(0000)] used ",W131,"!")</f>
        <v>The opposing [VAR PKNAME(0000)] used 761!</v>
      </c>
    </row>
    <row r="132" spans="13:24">
      <c r="M132">
        <f>IF(COUNTA(M$1:M131)&lt;$K$2,M131+40,"")</f>
        <v>8452</v>
      </c>
      <c r="N132" t="str">
        <f t="shared" si="128"/>
        <v>00002104</v>
      </c>
      <c r="O132" t="str">
        <f t="shared" si="129"/>
        <v>04210000</v>
      </c>
      <c r="W132">
        <f t="shared" si="74"/>
        <v>761</v>
      </c>
      <c r="X132" t="str">
        <f t="shared" ref="X132" si="132">_xlfn.CONCAT("Totem [VAR PKNAME(0000)] used ",W132,"!")</f>
        <v>Totem [VAR PKNAME(0000)] used 761!</v>
      </c>
    </row>
    <row r="133" spans="13:24">
      <c r="M133">
        <f>IF(COUNTA(M$1:M132)&lt;$K$2,M132+40,"")</f>
        <v>8492</v>
      </c>
      <c r="N133" t="str">
        <f t="shared" si="128"/>
        <v>0000212C</v>
      </c>
      <c r="O133" t="str">
        <f t="shared" si="129"/>
        <v>2C210000</v>
      </c>
      <c r="W133">
        <f t="shared" si="74"/>
        <v>762</v>
      </c>
      <c r="X133" t="str">
        <f t="shared" ref="X133" si="133">_xlfn.CONCAT("[VAR PKNAME(0000)] used ",W133,"!")</f>
        <v>[VAR PKNAME(0000)] used 762!</v>
      </c>
    </row>
    <row r="134" spans="13:24">
      <c r="M134">
        <f>IF(COUNTA(M$1:M133)&lt;$K$2,M133+40,"")</f>
        <v>8532</v>
      </c>
      <c r="N134" t="str">
        <f t="shared" si="128"/>
        <v>00002154</v>
      </c>
      <c r="O134" t="str">
        <f t="shared" si="129"/>
        <v>54210000</v>
      </c>
      <c r="W134">
        <f t="shared" si="74"/>
        <v>762</v>
      </c>
      <c r="X134" t="str">
        <f t="shared" ref="X134" si="134">_xlfn.CONCAT("The wild [VAR PKNAME(0000)] used ",W134,"!")</f>
        <v>The wild [VAR PKNAME(0000)] used 762!</v>
      </c>
    </row>
    <row r="135" spans="13:24">
      <c r="M135">
        <f>IF(COUNTA(M$1:M134)&lt;$K$2,M134+40,"")</f>
        <v>8572</v>
      </c>
      <c r="N135" t="str">
        <f t="shared" si="128"/>
        <v>0000217C</v>
      </c>
      <c r="O135" t="str">
        <f t="shared" si="129"/>
        <v>7C210000</v>
      </c>
      <c r="W135">
        <f t="shared" si="74"/>
        <v>762</v>
      </c>
      <c r="X135" t="str">
        <f t="shared" ref="X135" si="135">_xlfn.CONCAT("The opposing [VAR PKNAME(0000)] used ",W135,"!")</f>
        <v>The opposing [VAR PKNAME(0000)] used 762!</v>
      </c>
    </row>
    <row r="136" spans="13:24">
      <c r="M136">
        <f>IF(COUNTA(M$1:M135)&lt;$K$2,M135+40,"")</f>
        <v>8612</v>
      </c>
      <c r="N136" t="str">
        <f t="shared" si="128"/>
        <v>000021A4</v>
      </c>
      <c r="O136" t="str">
        <f t="shared" si="129"/>
        <v>A4210000</v>
      </c>
      <c r="W136">
        <f t="shared" si="74"/>
        <v>762</v>
      </c>
      <c r="X136" t="str">
        <f t="shared" ref="X136" si="136">_xlfn.CONCAT("Totem [VAR PKNAME(0000)] used ",W136,"!")</f>
        <v>Totem [VAR PKNAME(0000)] used 762!</v>
      </c>
    </row>
    <row r="137" spans="13:24">
      <c r="M137">
        <f>IF(COUNTA(M$1:M136)&lt;$K$2,M136+40,"")</f>
        <v>8652</v>
      </c>
      <c r="N137" t="str">
        <f t="shared" si="128"/>
        <v>000021CC</v>
      </c>
      <c r="O137" t="str">
        <f t="shared" si="129"/>
        <v>CC210000</v>
      </c>
      <c r="W137">
        <f t="shared" si="74"/>
        <v>763</v>
      </c>
      <c r="X137" t="str">
        <f t="shared" ref="X137" si="137">_xlfn.CONCAT("[VAR PKNAME(0000)] used ",W137,"!")</f>
        <v>[VAR PKNAME(0000)] used 763!</v>
      </c>
    </row>
    <row r="138" spans="13:24">
      <c r="M138">
        <f>IF(COUNTA(M$1:M137)&lt;$K$2,M137+40,"")</f>
        <v>8692</v>
      </c>
      <c r="N138" t="str">
        <f t="shared" si="128"/>
        <v>000021F4</v>
      </c>
      <c r="O138" t="str">
        <f t="shared" si="129"/>
        <v>F4210000</v>
      </c>
      <c r="W138">
        <f t="shared" si="74"/>
        <v>763</v>
      </c>
      <c r="X138" t="str">
        <f t="shared" ref="X138" si="138">_xlfn.CONCAT("The wild [VAR PKNAME(0000)] used ",W138,"!")</f>
        <v>The wild [VAR PKNAME(0000)] used 763!</v>
      </c>
    </row>
    <row r="139" spans="13:24">
      <c r="M139">
        <f>IF(COUNTA(M$1:M138)&lt;$K$2,M138+40,"")</f>
        <v>8732</v>
      </c>
      <c r="N139" t="str">
        <f t="shared" si="128"/>
        <v>0000221C</v>
      </c>
      <c r="O139" t="str">
        <f t="shared" si="129"/>
        <v>1C220000</v>
      </c>
      <c r="W139">
        <f t="shared" si="74"/>
        <v>763</v>
      </c>
      <c r="X139" t="str">
        <f t="shared" ref="X139" si="139">_xlfn.CONCAT("The opposing [VAR PKNAME(0000)] used ",W139,"!")</f>
        <v>The opposing [VAR PKNAME(0000)] used 763!</v>
      </c>
    </row>
    <row r="140" spans="13:24">
      <c r="M140">
        <f>IF(COUNTA(M$1:M139)&lt;$K$2,M139+40,"")</f>
        <v>8772</v>
      </c>
      <c r="N140" t="str">
        <f t="shared" si="128"/>
        <v>00002244</v>
      </c>
      <c r="O140" t="str">
        <f t="shared" si="129"/>
        <v>44220000</v>
      </c>
      <c r="W140">
        <f t="shared" si="74"/>
        <v>763</v>
      </c>
      <c r="X140" t="str">
        <f t="shared" ref="X140" si="140">_xlfn.CONCAT("Totem [VAR PKNAME(0000)] used ",W140,"!")</f>
        <v>Totem [VAR PKNAME(0000)] used 763!</v>
      </c>
    </row>
    <row r="141" spans="13:24">
      <c r="M141">
        <f>IF(COUNTA(M$1:M140)&lt;$K$2,M140+40,"")</f>
        <v>8812</v>
      </c>
      <c r="N141" t="str">
        <f t="shared" si="128"/>
        <v>0000226C</v>
      </c>
      <c r="O141" t="str">
        <f t="shared" si="129"/>
        <v>6C220000</v>
      </c>
      <c r="W141">
        <f t="shared" ref="W141:W204" si="141">W137+1</f>
        <v>764</v>
      </c>
      <c r="X141" t="str">
        <f t="shared" ref="X141" si="142">_xlfn.CONCAT("[VAR PKNAME(0000)] used ",W141,"!")</f>
        <v>[VAR PKNAME(0000)] used 764!</v>
      </c>
    </row>
    <row r="142" spans="13:24">
      <c r="M142">
        <f>IF(COUNTA(M$1:M141)&lt;$K$2,M141+40,"")</f>
        <v>8852</v>
      </c>
      <c r="N142" t="str">
        <f t="shared" si="128"/>
        <v>00002294</v>
      </c>
      <c r="O142" t="str">
        <f t="shared" si="129"/>
        <v>94220000</v>
      </c>
      <c r="W142">
        <f t="shared" si="141"/>
        <v>764</v>
      </c>
      <c r="X142" t="str">
        <f t="shared" ref="X142" si="143">_xlfn.CONCAT("The wild [VAR PKNAME(0000)] used ",W142,"!")</f>
        <v>The wild [VAR PKNAME(0000)] used 764!</v>
      </c>
    </row>
    <row r="143" spans="13:24">
      <c r="M143">
        <f>IF(COUNTA(M$1:M142)&lt;$K$2,M142+40,"")</f>
        <v>8892</v>
      </c>
      <c r="N143" t="str">
        <f t="shared" si="128"/>
        <v>000022BC</v>
      </c>
      <c r="O143" t="str">
        <f t="shared" si="129"/>
        <v>BC220000</v>
      </c>
      <c r="W143">
        <f t="shared" si="141"/>
        <v>764</v>
      </c>
      <c r="X143" t="str">
        <f t="shared" ref="X143" si="144">_xlfn.CONCAT("The opposing [VAR PKNAME(0000)] used ",W143,"!")</f>
        <v>The opposing [VAR PKNAME(0000)] used 764!</v>
      </c>
    </row>
    <row r="144" spans="13:24">
      <c r="M144">
        <f>IF(COUNTA(M$1:M143)&lt;$K$2,M143+40,"")</f>
        <v>8932</v>
      </c>
      <c r="N144" t="str">
        <f t="shared" si="128"/>
        <v>000022E4</v>
      </c>
      <c r="O144" t="str">
        <f t="shared" si="129"/>
        <v>E4220000</v>
      </c>
      <c r="W144">
        <f t="shared" si="141"/>
        <v>764</v>
      </c>
      <c r="X144" t="str">
        <f t="shared" ref="X144" si="145">_xlfn.CONCAT("Totem [VAR PKNAME(0000)] used ",W144,"!")</f>
        <v>Totem [VAR PKNAME(0000)] used 764!</v>
      </c>
    </row>
    <row r="145" spans="13:24">
      <c r="M145">
        <f>IF(COUNTA(M$1:M144)&lt;$K$2,M144+40,"")</f>
        <v>8972</v>
      </c>
      <c r="N145" t="str">
        <f t="shared" si="128"/>
        <v>0000230C</v>
      </c>
      <c r="O145" t="str">
        <f t="shared" si="129"/>
        <v>0C230000</v>
      </c>
      <c r="W145">
        <f t="shared" si="141"/>
        <v>765</v>
      </c>
      <c r="X145" t="str">
        <f t="shared" ref="X145" si="146">_xlfn.CONCAT("[VAR PKNAME(0000)] used ",W145,"!")</f>
        <v>[VAR PKNAME(0000)] used 765!</v>
      </c>
    </row>
    <row r="146" spans="13:24">
      <c r="M146">
        <f>IF(COUNTA(M$1:M145)&lt;$K$2,M145+40,"")</f>
        <v>9012</v>
      </c>
      <c r="N146" t="str">
        <f t="shared" si="128"/>
        <v>00002334</v>
      </c>
      <c r="O146" t="str">
        <f t="shared" si="129"/>
        <v>34230000</v>
      </c>
      <c r="W146">
        <f t="shared" si="141"/>
        <v>765</v>
      </c>
      <c r="X146" t="str">
        <f t="shared" ref="X146" si="147">_xlfn.CONCAT("The wild [VAR PKNAME(0000)] used ",W146,"!")</f>
        <v>The wild [VAR PKNAME(0000)] used 765!</v>
      </c>
    </row>
    <row r="147" spans="13:24">
      <c r="M147">
        <f>IF(COUNTA(M$1:M146)&lt;$K$2,M146+40,"")</f>
        <v>9052</v>
      </c>
      <c r="N147" t="str">
        <f t="shared" si="128"/>
        <v>0000235C</v>
      </c>
      <c r="O147" t="str">
        <f t="shared" si="129"/>
        <v>5C230000</v>
      </c>
      <c r="W147">
        <f t="shared" si="141"/>
        <v>765</v>
      </c>
      <c r="X147" t="str">
        <f t="shared" ref="X147" si="148">_xlfn.CONCAT("The opposing [VAR PKNAME(0000)] used ",W147,"!")</f>
        <v>The opposing [VAR PKNAME(0000)] used 765!</v>
      </c>
    </row>
    <row r="148" spans="13:24">
      <c r="M148">
        <f>IF(COUNTA(M$1:M147)&lt;$K$2,M147+40,"")</f>
        <v>9092</v>
      </c>
      <c r="N148" t="str">
        <f t="shared" si="128"/>
        <v>00002384</v>
      </c>
      <c r="O148" t="str">
        <f t="shared" si="129"/>
        <v>84230000</v>
      </c>
      <c r="W148">
        <f t="shared" si="141"/>
        <v>765</v>
      </c>
      <c r="X148" t="str">
        <f t="shared" ref="X148" si="149">_xlfn.CONCAT("Totem [VAR PKNAME(0000)] used ",W148,"!")</f>
        <v>Totem [VAR PKNAME(0000)] used 765!</v>
      </c>
    </row>
    <row r="149" spans="13:24">
      <c r="M149">
        <f>IF(COUNTA(M$1:M148)&lt;$K$2,M148+40,"")</f>
        <v>9132</v>
      </c>
      <c r="N149" t="str">
        <f t="shared" si="128"/>
        <v>000023AC</v>
      </c>
      <c r="O149" t="str">
        <f t="shared" si="129"/>
        <v>AC230000</v>
      </c>
      <c r="W149">
        <f t="shared" si="141"/>
        <v>766</v>
      </c>
      <c r="X149" t="str">
        <f t="shared" ref="X149" si="150">_xlfn.CONCAT("[VAR PKNAME(0000)] used ",W149,"!")</f>
        <v>[VAR PKNAME(0000)] used 766!</v>
      </c>
    </row>
    <row r="150" spans="13:24">
      <c r="M150">
        <f>IF(COUNTA(M$1:M149)&lt;$K$2,M149+40,"")</f>
        <v>9172</v>
      </c>
      <c r="N150" t="str">
        <f t="shared" si="128"/>
        <v>000023D4</v>
      </c>
      <c r="O150" t="str">
        <f t="shared" si="129"/>
        <v>D4230000</v>
      </c>
      <c r="W150">
        <f t="shared" si="141"/>
        <v>766</v>
      </c>
      <c r="X150" t="str">
        <f t="shared" ref="X150" si="151">_xlfn.CONCAT("The wild [VAR PKNAME(0000)] used ",W150,"!")</f>
        <v>The wild [VAR PKNAME(0000)] used 766!</v>
      </c>
    </row>
    <row r="151" spans="13:24">
      <c r="M151">
        <f>IF(COUNTA(M$1:M150)&lt;$K$2,M150+40,"")</f>
        <v>9212</v>
      </c>
      <c r="N151" t="str">
        <f t="shared" si="128"/>
        <v>000023FC</v>
      </c>
      <c r="O151" t="str">
        <f t="shared" si="129"/>
        <v>FC230000</v>
      </c>
      <c r="W151">
        <f t="shared" si="141"/>
        <v>766</v>
      </c>
      <c r="X151" t="str">
        <f t="shared" ref="X151" si="152">_xlfn.CONCAT("The opposing [VAR PKNAME(0000)] used ",W151,"!")</f>
        <v>The opposing [VAR PKNAME(0000)] used 766!</v>
      </c>
    </row>
    <row r="152" spans="13:24">
      <c r="M152">
        <f>IF(COUNTA(M$1:M151)&lt;$K$2,M151+40,"")</f>
        <v>9252</v>
      </c>
      <c r="N152" t="str">
        <f t="shared" si="128"/>
        <v>00002424</v>
      </c>
      <c r="O152" t="str">
        <f t="shared" si="129"/>
        <v>24240000</v>
      </c>
      <c r="W152">
        <f t="shared" si="141"/>
        <v>766</v>
      </c>
      <c r="X152" t="str">
        <f t="shared" ref="X152" si="153">_xlfn.CONCAT("Totem [VAR PKNAME(0000)] used ",W152,"!")</f>
        <v>Totem [VAR PKNAME(0000)] used 766!</v>
      </c>
    </row>
    <row r="153" spans="13:24">
      <c r="M153">
        <f>IF(COUNTA(M$1:M152)&lt;$K$2,M152+40,"")</f>
        <v>9292</v>
      </c>
      <c r="N153" t="str">
        <f t="shared" si="128"/>
        <v>0000244C</v>
      </c>
      <c r="O153" t="str">
        <f t="shared" si="129"/>
        <v>4C240000</v>
      </c>
      <c r="W153">
        <f t="shared" si="141"/>
        <v>767</v>
      </c>
      <c r="X153" t="str">
        <f t="shared" ref="X153" si="154">_xlfn.CONCAT("[VAR PKNAME(0000)] used ",W153,"!")</f>
        <v>[VAR PKNAME(0000)] used 767!</v>
      </c>
    </row>
    <row r="154" spans="13:24">
      <c r="M154">
        <f>IF(COUNTA(M$1:M153)&lt;$K$2,M153+40,"")</f>
        <v>9332</v>
      </c>
      <c r="N154" t="str">
        <f t="shared" si="128"/>
        <v>00002474</v>
      </c>
      <c r="O154" t="str">
        <f t="shared" si="129"/>
        <v>74240000</v>
      </c>
      <c r="W154">
        <f t="shared" si="141"/>
        <v>767</v>
      </c>
      <c r="X154" t="str">
        <f t="shared" ref="X154" si="155">_xlfn.CONCAT("The wild [VAR PKNAME(0000)] used ",W154,"!")</f>
        <v>The wild [VAR PKNAME(0000)] used 767!</v>
      </c>
    </row>
    <row r="155" spans="13:24">
      <c r="M155">
        <f>IF(COUNTA(M$1:M154)&lt;$K$2,M154+40,"")</f>
        <v>9372</v>
      </c>
      <c r="N155" t="str">
        <f t="shared" si="128"/>
        <v>0000249C</v>
      </c>
      <c r="O155" t="str">
        <f t="shared" si="129"/>
        <v>9C240000</v>
      </c>
      <c r="W155">
        <f t="shared" si="141"/>
        <v>767</v>
      </c>
      <c r="X155" t="str">
        <f t="shared" ref="X155" si="156">_xlfn.CONCAT("The opposing [VAR PKNAME(0000)] used ",W155,"!")</f>
        <v>The opposing [VAR PKNAME(0000)] used 767!</v>
      </c>
    </row>
    <row r="156" spans="13:24">
      <c r="M156">
        <f>IF(COUNTA(M$1:M155)&lt;$K$2,M155+40,"")</f>
        <v>9412</v>
      </c>
      <c r="N156" t="str">
        <f t="shared" si="128"/>
        <v>000024C4</v>
      </c>
      <c r="O156" t="str">
        <f t="shared" si="129"/>
        <v>C4240000</v>
      </c>
      <c r="W156">
        <f t="shared" si="141"/>
        <v>767</v>
      </c>
      <c r="X156" t="str">
        <f t="shared" ref="X156" si="157">_xlfn.CONCAT("Totem [VAR PKNAME(0000)] used ",W156,"!")</f>
        <v>Totem [VAR PKNAME(0000)] used 767!</v>
      </c>
    </row>
    <row r="157" spans="13:24">
      <c r="M157">
        <f>IF(COUNTA(M$1:M156)&lt;$K$2,M156+40,"")</f>
        <v>9452</v>
      </c>
      <c r="N157" t="str">
        <f t="shared" si="128"/>
        <v>000024EC</v>
      </c>
      <c r="O157" t="str">
        <f t="shared" si="129"/>
        <v>EC240000</v>
      </c>
      <c r="W157">
        <f t="shared" si="141"/>
        <v>768</v>
      </c>
      <c r="X157" t="str">
        <f t="shared" ref="X157" si="158">_xlfn.CONCAT("[VAR PKNAME(0000)] used ",W157,"!")</f>
        <v>[VAR PKNAME(0000)] used 768!</v>
      </c>
    </row>
    <row r="158" spans="13:24">
      <c r="M158">
        <f>IF(COUNTA(M$1:M157)&lt;$K$2,M157+40,"")</f>
        <v>9492</v>
      </c>
      <c r="N158" t="str">
        <f t="shared" si="128"/>
        <v>00002514</v>
      </c>
      <c r="O158" t="str">
        <f t="shared" si="129"/>
        <v>14250000</v>
      </c>
      <c r="W158">
        <f t="shared" si="141"/>
        <v>768</v>
      </c>
      <c r="X158" t="str">
        <f t="shared" ref="X158" si="159">_xlfn.CONCAT("The wild [VAR PKNAME(0000)] used ",W158,"!")</f>
        <v>The wild [VAR PKNAME(0000)] used 768!</v>
      </c>
    </row>
    <row r="159" spans="13:24">
      <c r="M159">
        <f>IF(COUNTA(M$1:M158)&lt;$K$2,M158+40,"")</f>
        <v>9532</v>
      </c>
      <c r="N159" t="str">
        <f t="shared" si="128"/>
        <v>0000253C</v>
      </c>
      <c r="O159" t="str">
        <f t="shared" si="129"/>
        <v>3C250000</v>
      </c>
      <c r="W159">
        <f t="shared" si="141"/>
        <v>768</v>
      </c>
      <c r="X159" t="str">
        <f t="shared" ref="X159" si="160">_xlfn.CONCAT("The opposing [VAR PKNAME(0000)] used ",W159,"!")</f>
        <v>The opposing [VAR PKNAME(0000)] used 768!</v>
      </c>
    </row>
    <row r="160" spans="13:24">
      <c r="M160">
        <f>IF(COUNTA(M$1:M159)&lt;$K$2,M159+40,"")</f>
        <v>9572</v>
      </c>
      <c r="N160" t="str">
        <f t="shared" si="128"/>
        <v>00002564</v>
      </c>
      <c r="O160" t="str">
        <f t="shared" si="129"/>
        <v>64250000</v>
      </c>
      <c r="W160">
        <f t="shared" si="141"/>
        <v>768</v>
      </c>
      <c r="X160" t="str">
        <f t="shared" ref="X160" si="161">_xlfn.CONCAT("Totem [VAR PKNAME(0000)] used ",W160,"!")</f>
        <v>Totem [VAR PKNAME(0000)] used 768!</v>
      </c>
    </row>
    <row r="161" spans="13:24">
      <c r="M161">
        <f>IF(COUNTA(M$1:M160)&lt;$K$2,M160+40,"")</f>
        <v>9612</v>
      </c>
      <c r="N161" t="str">
        <f t="shared" si="128"/>
        <v>0000258C</v>
      </c>
      <c r="O161" t="str">
        <f t="shared" si="129"/>
        <v>8C250000</v>
      </c>
      <c r="W161">
        <f t="shared" si="141"/>
        <v>769</v>
      </c>
      <c r="X161" t="str">
        <f t="shared" ref="X161" si="162">_xlfn.CONCAT("[VAR PKNAME(0000)] used ",W161,"!")</f>
        <v>[VAR PKNAME(0000)] used 769!</v>
      </c>
    </row>
    <row r="162" spans="13:24">
      <c r="M162">
        <f>IF(COUNTA(M$1:M161)&lt;$K$2,M161+40,"")</f>
        <v>9652</v>
      </c>
      <c r="N162" t="str">
        <f t="shared" si="128"/>
        <v>000025B4</v>
      </c>
      <c r="O162" t="str">
        <f t="shared" si="129"/>
        <v>B4250000</v>
      </c>
      <c r="W162">
        <f t="shared" si="141"/>
        <v>769</v>
      </c>
      <c r="X162" t="str">
        <f t="shared" ref="X162" si="163">_xlfn.CONCAT("The wild [VAR PKNAME(0000)] used ",W162,"!")</f>
        <v>The wild [VAR PKNAME(0000)] used 769!</v>
      </c>
    </row>
    <row r="163" spans="13:24">
      <c r="M163">
        <f>IF(COUNTA(M$1:M162)&lt;$K$2,M162+40,"")</f>
        <v>9692</v>
      </c>
      <c r="N163" t="str">
        <f t="shared" si="128"/>
        <v>000025DC</v>
      </c>
      <c r="O163" t="str">
        <f t="shared" si="129"/>
        <v>DC250000</v>
      </c>
      <c r="W163">
        <f t="shared" si="141"/>
        <v>769</v>
      </c>
      <c r="X163" t="str">
        <f t="shared" ref="X163" si="164">_xlfn.CONCAT("The opposing [VAR PKNAME(0000)] used ",W163,"!")</f>
        <v>The opposing [VAR PKNAME(0000)] used 769!</v>
      </c>
    </row>
    <row r="164" spans="13:24">
      <c r="M164">
        <f>IF(COUNTA(M$1:M163)&lt;$K$2,M163+40,"")</f>
        <v>9732</v>
      </c>
      <c r="N164" t="str">
        <f t="shared" si="128"/>
        <v>00002604</v>
      </c>
      <c r="O164" t="str">
        <f t="shared" si="129"/>
        <v>04260000</v>
      </c>
      <c r="W164">
        <f t="shared" si="141"/>
        <v>769</v>
      </c>
      <c r="X164" t="str">
        <f t="shared" ref="X164" si="165">_xlfn.CONCAT("Totem [VAR PKNAME(0000)] used ",W164,"!")</f>
        <v>Totem [VAR PKNAME(0000)] used 769!</v>
      </c>
    </row>
    <row r="165" spans="13:24">
      <c r="M165">
        <f>IF(COUNTA(M$1:M164)&lt;$K$2,M164+40,"")</f>
        <v>9772</v>
      </c>
      <c r="N165" t="str">
        <f t="shared" si="128"/>
        <v>0000262C</v>
      </c>
      <c r="O165" t="str">
        <f t="shared" si="129"/>
        <v>2C260000</v>
      </c>
      <c r="W165">
        <f t="shared" si="141"/>
        <v>770</v>
      </c>
      <c r="X165" t="str">
        <f t="shared" ref="X165" si="166">_xlfn.CONCAT("[VAR PKNAME(0000)] used ",W165,"!")</f>
        <v>[VAR PKNAME(0000)] used 770!</v>
      </c>
    </row>
    <row r="166" spans="13:24">
      <c r="M166">
        <f>IF(COUNTA(M$1:M165)&lt;$K$2,M165+40,"")</f>
        <v>9812</v>
      </c>
      <c r="N166" t="str">
        <f t="shared" si="128"/>
        <v>00002654</v>
      </c>
      <c r="O166" t="str">
        <f t="shared" si="129"/>
        <v>54260000</v>
      </c>
      <c r="W166">
        <f t="shared" si="141"/>
        <v>770</v>
      </c>
      <c r="X166" t="str">
        <f t="shared" ref="X166" si="167">_xlfn.CONCAT("The wild [VAR PKNAME(0000)] used ",W166,"!")</f>
        <v>The wild [VAR PKNAME(0000)] used 770!</v>
      </c>
    </row>
    <row r="167" spans="13:24">
      <c r="M167">
        <f>IF(COUNTA(M$1:M166)&lt;$K$2,M166+40,"")</f>
        <v>9852</v>
      </c>
      <c r="N167" t="str">
        <f t="shared" si="128"/>
        <v>0000267C</v>
      </c>
      <c r="O167" t="str">
        <f t="shared" si="129"/>
        <v>7C260000</v>
      </c>
      <c r="W167">
        <f t="shared" si="141"/>
        <v>770</v>
      </c>
      <c r="X167" t="str">
        <f t="shared" ref="X167" si="168">_xlfn.CONCAT("The opposing [VAR PKNAME(0000)] used ",W167,"!")</f>
        <v>The opposing [VAR PKNAME(0000)] used 770!</v>
      </c>
    </row>
    <row r="168" spans="13:24">
      <c r="M168">
        <f>IF(COUNTA(M$1:M167)&lt;$K$2,M167+40,"")</f>
        <v>9892</v>
      </c>
      <c r="N168" t="str">
        <f t="shared" si="128"/>
        <v>000026A4</v>
      </c>
      <c r="O168" t="str">
        <f t="shared" si="129"/>
        <v>A4260000</v>
      </c>
      <c r="W168">
        <f t="shared" si="141"/>
        <v>770</v>
      </c>
      <c r="X168" t="str">
        <f t="shared" ref="X168" si="169">_xlfn.CONCAT("Totem [VAR PKNAME(0000)] used ",W168,"!")</f>
        <v>Totem [VAR PKNAME(0000)] used 770!</v>
      </c>
    </row>
    <row r="169" spans="13:24">
      <c r="M169">
        <f>IF(COUNTA(M$1:M168)&lt;$K$2,M168+40,"")</f>
        <v>9932</v>
      </c>
      <c r="N169" t="str">
        <f t="shared" si="128"/>
        <v>000026CC</v>
      </c>
      <c r="O169" t="str">
        <f t="shared" si="129"/>
        <v>CC260000</v>
      </c>
      <c r="W169">
        <f t="shared" si="141"/>
        <v>771</v>
      </c>
      <c r="X169" t="str">
        <f t="shared" ref="X169" si="170">_xlfn.CONCAT("[VAR PKNAME(0000)] used ",W169,"!")</f>
        <v>[VAR PKNAME(0000)] used 771!</v>
      </c>
    </row>
    <row r="170" spans="13:24">
      <c r="M170">
        <f>IF(COUNTA(M$1:M169)&lt;$K$2,M169+40,"")</f>
        <v>9972</v>
      </c>
      <c r="N170" t="str">
        <f t="shared" si="128"/>
        <v>000026F4</v>
      </c>
      <c r="O170" t="str">
        <f t="shared" si="129"/>
        <v>F4260000</v>
      </c>
      <c r="W170">
        <f t="shared" si="141"/>
        <v>771</v>
      </c>
      <c r="X170" t="str">
        <f t="shared" ref="X170" si="171">_xlfn.CONCAT("The wild [VAR PKNAME(0000)] used ",W170,"!")</f>
        <v>The wild [VAR PKNAME(0000)] used 771!</v>
      </c>
    </row>
    <row r="171" spans="13:24">
      <c r="M171">
        <f>IF(COUNTA(M$1:M170)&lt;$K$2,M170+40,"")</f>
        <v>10012</v>
      </c>
      <c r="N171" t="str">
        <f t="shared" si="128"/>
        <v>0000271C</v>
      </c>
      <c r="O171" t="str">
        <f t="shared" si="129"/>
        <v>1C270000</v>
      </c>
      <c r="W171">
        <f t="shared" si="141"/>
        <v>771</v>
      </c>
      <c r="X171" t="str">
        <f t="shared" ref="X171" si="172">_xlfn.CONCAT("The opposing [VAR PKNAME(0000)] used ",W171,"!")</f>
        <v>The opposing [VAR PKNAME(0000)] used 771!</v>
      </c>
    </row>
    <row r="172" spans="13:24">
      <c r="M172">
        <f>IF(COUNTA(M$1:M171)&lt;$K$2,M171+40,"")</f>
        <v>10052</v>
      </c>
      <c r="N172" t="str">
        <f t="shared" si="128"/>
        <v>00002744</v>
      </c>
      <c r="O172" t="str">
        <f t="shared" si="129"/>
        <v>44270000</v>
      </c>
      <c r="W172">
        <f t="shared" si="141"/>
        <v>771</v>
      </c>
      <c r="X172" t="str">
        <f t="shared" ref="X172" si="173">_xlfn.CONCAT("Totem [VAR PKNAME(0000)] used ",W172,"!")</f>
        <v>Totem [VAR PKNAME(0000)] used 771!</v>
      </c>
    </row>
    <row r="173" spans="13:24">
      <c r="M173">
        <f>IF(COUNTA(M$1:M172)&lt;$K$2,M172+40,"")</f>
        <v>10092</v>
      </c>
      <c r="N173" t="str">
        <f t="shared" si="128"/>
        <v>0000276C</v>
      </c>
      <c r="O173" t="str">
        <f t="shared" si="129"/>
        <v>6C270000</v>
      </c>
      <c r="W173">
        <f t="shared" si="141"/>
        <v>772</v>
      </c>
      <c r="X173" t="str">
        <f t="shared" ref="X173" si="174">_xlfn.CONCAT("[VAR PKNAME(0000)] used ",W173,"!")</f>
        <v>[VAR PKNAME(0000)] used 772!</v>
      </c>
    </row>
    <row r="174" spans="13:24">
      <c r="M174">
        <f>IF(COUNTA(M$1:M173)&lt;$K$2,M173+40,"")</f>
        <v>10132</v>
      </c>
      <c r="N174" t="str">
        <f t="shared" si="128"/>
        <v>00002794</v>
      </c>
      <c r="O174" t="str">
        <f t="shared" si="129"/>
        <v>94270000</v>
      </c>
      <c r="W174">
        <f t="shared" si="141"/>
        <v>772</v>
      </c>
      <c r="X174" t="str">
        <f t="shared" ref="X174" si="175">_xlfn.CONCAT("The wild [VAR PKNAME(0000)] used ",W174,"!")</f>
        <v>The wild [VAR PKNAME(0000)] used 772!</v>
      </c>
    </row>
    <row r="175" spans="13:24">
      <c r="M175">
        <f>IF(COUNTA(M$1:M174)&lt;$K$2,M174+40,"")</f>
        <v>10172</v>
      </c>
      <c r="N175" t="str">
        <f t="shared" si="128"/>
        <v>000027BC</v>
      </c>
      <c r="O175" t="str">
        <f t="shared" si="129"/>
        <v>BC270000</v>
      </c>
      <c r="W175">
        <f t="shared" si="141"/>
        <v>772</v>
      </c>
      <c r="X175" t="str">
        <f t="shared" ref="X175" si="176">_xlfn.CONCAT("The opposing [VAR PKNAME(0000)] used ",W175,"!")</f>
        <v>The opposing [VAR PKNAME(0000)] used 772!</v>
      </c>
    </row>
    <row r="176" spans="13:24">
      <c r="M176">
        <f>IF(COUNTA(M$1:M175)&lt;$K$2,M175+40,"")</f>
        <v>10212</v>
      </c>
      <c r="N176" t="str">
        <f t="shared" si="128"/>
        <v>000027E4</v>
      </c>
      <c r="O176" t="str">
        <f t="shared" si="129"/>
        <v>E4270000</v>
      </c>
      <c r="W176">
        <f t="shared" si="141"/>
        <v>772</v>
      </c>
      <c r="X176" t="str">
        <f t="shared" ref="X176" si="177">_xlfn.CONCAT("Totem [VAR PKNAME(0000)] used ",W176,"!")</f>
        <v>Totem [VAR PKNAME(0000)] used 772!</v>
      </c>
    </row>
    <row r="177" spans="13:24">
      <c r="M177">
        <f>IF(COUNTA(M$1:M176)&lt;$K$2,M176+40,"")</f>
        <v>10252</v>
      </c>
      <c r="N177" t="str">
        <f t="shared" si="128"/>
        <v>0000280C</v>
      </c>
      <c r="O177" t="str">
        <f t="shared" si="129"/>
        <v>0C280000</v>
      </c>
      <c r="W177">
        <f t="shared" si="141"/>
        <v>773</v>
      </c>
      <c r="X177" t="str">
        <f t="shared" ref="X177" si="178">_xlfn.CONCAT("[VAR PKNAME(0000)] used ",W177,"!")</f>
        <v>[VAR PKNAME(0000)] used 773!</v>
      </c>
    </row>
    <row r="178" spans="13:24">
      <c r="M178">
        <f>IF(COUNTA(M$1:M177)&lt;$K$2,M177+40,"")</f>
        <v>10292</v>
      </c>
      <c r="N178" t="str">
        <f t="shared" si="128"/>
        <v>00002834</v>
      </c>
      <c r="O178" t="str">
        <f t="shared" si="129"/>
        <v>34280000</v>
      </c>
      <c r="W178">
        <f t="shared" si="141"/>
        <v>773</v>
      </c>
      <c r="X178" t="str">
        <f t="shared" ref="X178" si="179">_xlfn.CONCAT("The wild [VAR PKNAME(0000)] used ",W178,"!")</f>
        <v>The wild [VAR PKNAME(0000)] used 773!</v>
      </c>
    </row>
    <row r="179" spans="13:24">
      <c r="M179">
        <f>IF(COUNTA(M$1:M178)&lt;$K$2,M178+40,"")</f>
        <v>10332</v>
      </c>
      <c r="N179" t="str">
        <f t="shared" si="128"/>
        <v>0000285C</v>
      </c>
      <c r="O179" t="str">
        <f t="shared" si="129"/>
        <v>5C280000</v>
      </c>
      <c r="W179">
        <f t="shared" si="141"/>
        <v>773</v>
      </c>
      <c r="X179" t="str">
        <f t="shared" ref="X179" si="180">_xlfn.CONCAT("The opposing [VAR PKNAME(0000)] used ",W179,"!")</f>
        <v>The opposing [VAR PKNAME(0000)] used 773!</v>
      </c>
    </row>
    <row r="180" spans="13:24">
      <c r="M180">
        <f>IF(COUNTA(M$1:M179)&lt;$K$2,M179+40,"")</f>
        <v>10372</v>
      </c>
      <c r="N180" t="str">
        <f t="shared" si="128"/>
        <v>00002884</v>
      </c>
      <c r="O180" t="str">
        <f t="shared" si="129"/>
        <v>84280000</v>
      </c>
      <c r="W180">
        <f t="shared" si="141"/>
        <v>773</v>
      </c>
      <c r="X180" t="str">
        <f t="shared" ref="X180" si="181">_xlfn.CONCAT("Totem [VAR PKNAME(0000)] used ",W180,"!")</f>
        <v>Totem [VAR PKNAME(0000)] used 773!</v>
      </c>
    </row>
    <row r="181" spans="13:24">
      <c r="M181">
        <f>IF(COUNTA(M$1:M180)&lt;$K$2,M180+40,"")</f>
        <v>10412</v>
      </c>
      <c r="N181" t="str">
        <f t="shared" si="128"/>
        <v>000028AC</v>
      </c>
      <c r="O181" t="str">
        <f t="shared" si="129"/>
        <v>AC280000</v>
      </c>
      <c r="W181">
        <f t="shared" si="141"/>
        <v>774</v>
      </c>
      <c r="X181" t="str">
        <f t="shared" ref="X181" si="182">_xlfn.CONCAT("[VAR PKNAME(0000)] used ",W181,"!")</f>
        <v>[VAR PKNAME(0000)] used 774!</v>
      </c>
    </row>
    <row r="182" spans="13:24">
      <c r="M182">
        <f>IF(COUNTA(M$1:M181)&lt;$K$2,M181+40,"")</f>
        <v>10452</v>
      </c>
      <c r="N182" t="str">
        <f t="shared" si="128"/>
        <v>000028D4</v>
      </c>
      <c r="O182" t="str">
        <f t="shared" si="129"/>
        <v>D4280000</v>
      </c>
      <c r="W182">
        <f t="shared" si="141"/>
        <v>774</v>
      </c>
      <c r="X182" t="str">
        <f t="shared" ref="X182" si="183">_xlfn.CONCAT("The wild [VAR PKNAME(0000)] used ",W182,"!")</f>
        <v>The wild [VAR PKNAME(0000)] used 774!</v>
      </c>
    </row>
    <row r="183" spans="13:24">
      <c r="M183">
        <f>IF(COUNTA(M$1:M182)&lt;$K$2,M182+40,"")</f>
        <v>10492</v>
      </c>
      <c r="N183" t="str">
        <f t="shared" si="128"/>
        <v>000028FC</v>
      </c>
      <c r="O183" t="str">
        <f t="shared" si="129"/>
        <v>FC280000</v>
      </c>
      <c r="W183">
        <f t="shared" si="141"/>
        <v>774</v>
      </c>
      <c r="X183" t="str">
        <f t="shared" ref="X183" si="184">_xlfn.CONCAT("The opposing [VAR PKNAME(0000)] used ",W183,"!")</f>
        <v>The opposing [VAR PKNAME(0000)] used 774!</v>
      </c>
    </row>
    <row r="184" spans="13:24">
      <c r="M184">
        <f>IF(COUNTA(M$1:M183)&lt;$K$2,M183+40,"")</f>
        <v>10532</v>
      </c>
      <c r="N184" t="str">
        <f t="shared" si="128"/>
        <v>00002924</v>
      </c>
      <c r="O184" t="str">
        <f t="shared" si="129"/>
        <v>24290000</v>
      </c>
      <c r="W184">
        <f t="shared" si="141"/>
        <v>774</v>
      </c>
      <c r="X184" t="str">
        <f t="shared" ref="X184" si="185">_xlfn.CONCAT("Totem [VAR PKNAME(0000)] used ",W184,"!")</f>
        <v>Totem [VAR PKNAME(0000)] used 774!</v>
      </c>
    </row>
    <row r="185" spans="13:24">
      <c r="M185">
        <f>IF(COUNTA(M$1:M184)&lt;$K$2,M184+40,"")</f>
        <v>10572</v>
      </c>
      <c r="N185" t="str">
        <f t="shared" si="128"/>
        <v>0000294C</v>
      </c>
      <c r="O185" t="str">
        <f t="shared" si="129"/>
        <v>4C290000</v>
      </c>
      <c r="W185">
        <f t="shared" si="141"/>
        <v>775</v>
      </c>
      <c r="X185" t="str">
        <f t="shared" ref="X185" si="186">_xlfn.CONCAT("[VAR PKNAME(0000)] used ",W185,"!")</f>
        <v>[VAR PKNAME(0000)] used 775!</v>
      </c>
    </row>
    <row r="186" spans="13:24">
      <c r="M186">
        <f>IF(COUNTA(M$1:M185)&lt;$K$2,M185+40,"")</f>
        <v>10612</v>
      </c>
      <c r="N186" t="str">
        <f t="shared" si="128"/>
        <v>00002974</v>
      </c>
      <c r="O186" t="str">
        <f t="shared" si="129"/>
        <v>74290000</v>
      </c>
      <c r="W186">
        <f t="shared" si="141"/>
        <v>775</v>
      </c>
      <c r="X186" t="str">
        <f t="shared" ref="X186" si="187">_xlfn.CONCAT("The wild [VAR PKNAME(0000)] used ",W186,"!")</f>
        <v>The wild [VAR PKNAME(0000)] used 775!</v>
      </c>
    </row>
    <row r="187" spans="13:24">
      <c r="M187">
        <f>IF(COUNTA(M$1:M186)&lt;$K$2,M186+40,"")</f>
        <v>10652</v>
      </c>
      <c r="N187" t="str">
        <f t="shared" si="128"/>
        <v>0000299C</v>
      </c>
      <c r="O187" t="str">
        <f t="shared" si="129"/>
        <v>9C290000</v>
      </c>
      <c r="W187">
        <f t="shared" si="141"/>
        <v>775</v>
      </c>
      <c r="X187" t="str">
        <f t="shared" ref="X187" si="188">_xlfn.CONCAT("The opposing [VAR PKNAME(0000)] used ",W187,"!")</f>
        <v>The opposing [VAR PKNAME(0000)] used 775!</v>
      </c>
    </row>
    <row r="188" spans="13:24">
      <c r="M188">
        <f>IF(COUNTA(M$1:M187)&lt;$K$2,M187+40,"")</f>
        <v>10692</v>
      </c>
      <c r="N188" t="str">
        <f t="shared" si="128"/>
        <v>000029C4</v>
      </c>
      <c r="O188" t="str">
        <f t="shared" si="129"/>
        <v>C4290000</v>
      </c>
      <c r="W188">
        <f t="shared" si="141"/>
        <v>775</v>
      </c>
      <c r="X188" t="str">
        <f t="shared" ref="X188" si="189">_xlfn.CONCAT("Totem [VAR PKNAME(0000)] used ",W188,"!")</f>
        <v>Totem [VAR PKNAME(0000)] used 775!</v>
      </c>
    </row>
    <row r="189" spans="13:24">
      <c r="M189">
        <f>IF(COUNTA(M$1:M188)&lt;$K$2,M188+40,"")</f>
        <v>10732</v>
      </c>
      <c r="N189" t="str">
        <f t="shared" si="128"/>
        <v>000029EC</v>
      </c>
      <c r="O189" t="str">
        <f t="shared" si="129"/>
        <v>EC290000</v>
      </c>
      <c r="W189">
        <f t="shared" si="141"/>
        <v>776</v>
      </c>
      <c r="X189" t="str">
        <f t="shared" ref="X189" si="190">_xlfn.CONCAT("[VAR PKNAME(0000)] used ",W189,"!")</f>
        <v>[VAR PKNAME(0000)] used 776!</v>
      </c>
    </row>
    <row r="190" spans="13:24">
      <c r="M190">
        <f>IF(COUNTA(M$1:M189)&lt;$K$2,M189+40,"")</f>
        <v>10772</v>
      </c>
      <c r="N190" t="str">
        <f t="shared" si="128"/>
        <v>00002A14</v>
      </c>
      <c r="O190" t="str">
        <f t="shared" si="129"/>
        <v>142A0000</v>
      </c>
      <c r="W190">
        <f t="shared" si="141"/>
        <v>776</v>
      </c>
      <c r="X190" t="str">
        <f t="shared" ref="X190" si="191">_xlfn.CONCAT("The wild [VAR PKNAME(0000)] used ",W190,"!")</f>
        <v>The wild [VAR PKNAME(0000)] used 776!</v>
      </c>
    </row>
    <row r="191" spans="13:24">
      <c r="M191">
        <f>IF(COUNTA(M$1:M190)&lt;$K$2,M190+40,"")</f>
        <v>10812</v>
      </c>
      <c r="N191" t="str">
        <f t="shared" si="128"/>
        <v>00002A3C</v>
      </c>
      <c r="O191" t="str">
        <f t="shared" si="129"/>
        <v>3C2A0000</v>
      </c>
      <c r="W191">
        <f t="shared" si="141"/>
        <v>776</v>
      </c>
      <c r="X191" t="str">
        <f t="shared" ref="X191" si="192">_xlfn.CONCAT("The opposing [VAR PKNAME(0000)] used ",W191,"!")</f>
        <v>The opposing [VAR PKNAME(0000)] used 776!</v>
      </c>
    </row>
    <row r="192" spans="13:24">
      <c r="M192">
        <f>IF(COUNTA(M$1:M191)&lt;$K$2,M191+40,"")</f>
        <v>10852</v>
      </c>
      <c r="N192" t="str">
        <f t="shared" si="128"/>
        <v>00002A64</v>
      </c>
      <c r="O192" t="str">
        <f t="shared" si="129"/>
        <v>642A0000</v>
      </c>
      <c r="W192">
        <f t="shared" si="141"/>
        <v>776</v>
      </c>
      <c r="X192" t="str">
        <f t="shared" ref="X192" si="193">_xlfn.CONCAT("Totem [VAR PKNAME(0000)] used ",W192,"!")</f>
        <v>Totem [VAR PKNAME(0000)] used 776!</v>
      </c>
    </row>
    <row r="193" spans="13:24">
      <c r="M193">
        <f>IF(COUNTA(M$1:M192)&lt;$K$2,M192+40,"")</f>
        <v>10892</v>
      </c>
      <c r="N193" t="str">
        <f t="shared" si="128"/>
        <v>00002A8C</v>
      </c>
      <c r="O193" t="str">
        <f t="shared" si="129"/>
        <v>8C2A0000</v>
      </c>
      <c r="W193">
        <f t="shared" si="141"/>
        <v>777</v>
      </c>
      <c r="X193" t="str">
        <f t="shared" ref="X193" si="194">_xlfn.CONCAT("[VAR PKNAME(0000)] used ",W193,"!")</f>
        <v>[VAR PKNAME(0000)] used 777!</v>
      </c>
    </row>
    <row r="194" spans="13:24">
      <c r="M194">
        <f>IF(COUNTA(M$1:M193)&lt;$K$2,M193+40,"")</f>
        <v>10932</v>
      </c>
      <c r="N194" t="str">
        <f t="shared" ref="N194:N257" si="195">DEC2HEX(M194,8)</f>
        <v>00002AB4</v>
      </c>
      <c r="O194" t="str">
        <f t="shared" ref="O194:O257" si="196">_xlfn.CONCAT(MID(N194,7,2),MID(N194,5,2),MID(N194,3,2),MID(N194,1,2))</f>
        <v>B42A0000</v>
      </c>
      <c r="W194">
        <f t="shared" si="141"/>
        <v>777</v>
      </c>
      <c r="X194" t="str">
        <f t="shared" ref="X194" si="197">_xlfn.CONCAT("The wild [VAR PKNAME(0000)] used ",W194,"!")</f>
        <v>The wild [VAR PKNAME(0000)] used 777!</v>
      </c>
    </row>
    <row r="195" spans="13:24">
      <c r="M195">
        <f>IF(COUNTA(M$1:M194)&lt;$K$2,M194+40,"")</f>
        <v>10972</v>
      </c>
      <c r="N195" t="str">
        <f t="shared" si="195"/>
        <v>00002ADC</v>
      </c>
      <c r="O195" t="str">
        <f t="shared" si="196"/>
        <v>DC2A0000</v>
      </c>
      <c r="W195">
        <f t="shared" si="141"/>
        <v>777</v>
      </c>
      <c r="X195" t="str">
        <f t="shared" ref="X195" si="198">_xlfn.CONCAT("The opposing [VAR PKNAME(0000)] used ",W195,"!")</f>
        <v>The opposing [VAR PKNAME(0000)] used 777!</v>
      </c>
    </row>
    <row r="196" spans="13:24">
      <c r="M196">
        <f>IF(COUNTA(M$1:M195)&lt;$K$2,M195+40,"")</f>
        <v>11012</v>
      </c>
      <c r="N196" t="str">
        <f t="shared" si="195"/>
        <v>00002B04</v>
      </c>
      <c r="O196" t="str">
        <f t="shared" si="196"/>
        <v>042B0000</v>
      </c>
      <c r="W196">
        <f t="shared" si="141"/>
        <v>777</v>
      </c>
      <c r="X196" t="str">
        <f t="shared" ref="X196" si="199">_xlfn.CONCAT("Totem [VAR PKNAME(0000)] used ",W196,"!")</f>
        <v>Totem [VAR PKNAME(0000)] used 777!</v>
      </c>
    </row>
    <row r="197" spans="13:24">
      <c r="M197">
        <f>IF(COUNTA(M$1:M196)&lt;$K$2,M196+40,"")</f>
        <v>11052</v>
      </c>
      <c r="N197" t="str">
        <f t="shared" si="195"/>
        <v>00002B2C</v>
      </c>
      <c r="O197" t="str">
        <f t="shared" si="196"/>
        <v>2C2B0000</v>
      </c>
      <c r="W197">
        <f t="shared" si="141"/>
        <v>778</v>
      </c>
      <c r="X197" t="str">
        <f t="shared" ref="X197" si="200">_xlfn.CONCAT("[VAR PKNAME(0000)] used ",W197,"!")</f>
        <v>[VAR PKNAME(0000)] used 778!</v>
      </c>
    </row>
    <row r="198" spans="13:24">
      <c r="M198">
        <f>IF(COUNTA(M$1:M197)&lt;$K$2,M197+40,"")</f>
        <v>11092</v>
      </c>
      <c r="N198" t="str">
        <f t="shared" si="195"/>
        <v>00002B54</v>
      </c>
      <c r="O198" t="str">
        <f t="shared" si="196"/>
        <v>542B0000</v>
      </c>
      <c r="W198">
        <f t="shared" si="141"/>
        <v>778</v>
      </c>
      <c r="X198" t="str">
        <f t="shared" ref="X198" si="201">_xlfn.CONCAT("The wild [VAR PKNAME(0000)] used ",W198,"!")</f>
        <v>The wild [VAR PKNAME(0000)] used 778!</v>
      </c>
    </row>
    <row r="199" spans="13:24">
      <c r="M199">
        <f>IF(COUNTA(M$1:M198)&lt;$K$2,M198+40,"")</f>
        <v>11132</v>
      </c>
      <c r="N199" t="str">
        <f t="shared" si="195"/>
        <v>00002B7C</v>
      </c>
      <c r="O199" t="str">
        <f t="shared" si="196"/>
        <v>7C2B0000</v>
      </c>
      <c r="W199">
        <f t="shared" si="141"/>
        <v>778</v>
      </c>
      <c r="X199" t="str">
        <f t="shared" ref="X199" si="202">_xlfn.CONCAT("The opposing [VAR PKNAME(0000)] used ",W199,"!")</f>
        <v>The opposing [VAR PKNAME(0000)] used 778!</v>
      </c>
    </row>
    <row r="200" spans="13:24">
      <c r="M200">
        <f>IF(COUNTA(M$1:M199)&lt;$K$2,M199+40,"")</f>
        <v>11172</v>
      </c>
      <c r="N200" t="str">
        <f t="shared" si="195"/>
        <v>00002BA4</v>
      </c>
      <c r="O200" t="str">
        <f t="shared" si="196"/>
        <v>A42B0000</v>
      </c>
      <c r="W200">
        <f t="shared" si="141"/>
        <v>778</v>
      </c>
      <c r="X200" t="str">
        <f t="shared" ref="X200" si="203">_xlfn.CONCAT("Totem [VAR PKNAME(0000)] used ",W200,"!")</f>
        <v>Totem [VAR PKNAME(0000)] used 778!</v>
      </c>
    </row>
    <row r="201" spans="13:24">
      <c r="M201">
        <f>IF(COUNTA(M$1:M200)&lt;$K$2,M200+40,"")</f>
        <v>11212</v>
      </c>
      <c r="N201" t="str">
        <f t="shared" si="195"/>
        <v>00002BCC</v>
      </c>
      <c r="O201" t="str">
        <f t="shared" si="196"/>
        <v>CC2B0000</v>
      </c>
      <c r="W201">
        <f t="shared" si="141"/>
        <v>779</v>
      </c>
      <c r="X201" t="str">
        <f t="shared" ref="X201" si="204">_xlfn.CONCAT("[VAR PKNAME(0000)] used ",W201,"!")</f>
        <v>[VAR PKNAME(0000)] used 779!</v>
      </c>
    </row>
    <row r="202" spans="13:24">
      <c r="M202">
        <f>IF(COUNTA(M$1:M201)&lt;$K$2,M201+40,"")</f>
        <v>11252</v>
      </c>
      <c r="N202" t="str">
        <f t="shared" si="195"/>
        <v>00002BF4</v>
      </c>
      <c r="O202" t="str">
        <f t="shared" si="196"/>
        <v>F42B0000</v>
      </c>
      <c r="W202">
        <f t="shared" si="141"/>
        <v>779</v>
      </c>
      <c r="X202" t="str">
        <f t="shared" ref="X202" si="205">_xlfn.CONCAT("The wild [VAR PKNAME(0000)] used ",W202,"!")</f>
        <v>The wild [VAR PKNAME(0000)] used 779!</v>
      </c>
    </row>
    <row r="203" spans="13:24">
      <c r="M203">
        <f>IF(COUNTA(M$1:M202)&lt;$K$2,M202+40,"")</f>
        <v>11292</v>
      </c>
      <c r="N203" t="str">
        <f t="shared" si="195"/>
        <v>00002C1C</v>
      </c>
      <c r="O203" t="str">
        <f t="shared" si="196"/>
        <v>1C2C0000</v>
      </c>
      <c r="W203">
        <f t="shared" si="141"/>
        <v>779</v>
      </c>
      <c r="X203" t="str">
        <f t="shared" ref="X203" si="206">_xlfn.CONCAT("The opposing [VAR PKNAME(0000)] used ",W203,"!")</f>
        <v>The opposing [VAR PKNAME(0000)] used 779!</v>
      </c>
    </row>
    <row r="204" spans="13:24">
      <c r="M204">
        <f>IF(COUNTA(M$1:M203)&lt;$K$2,M203+40,"")</f>
        <v>11332</v>
      </c>
      <c r="N204" t="str">
        <f t="shared" si="195"/>
        <v>00002C44</v>
      </c>
      <c r="O204" t="str">
        <f t="shared" si="196"/>
        <v>442C0000</v>
      </c>
      <c r="W204">
        <f t="shared" si="141"/>
        <v>779</v>
      </c>
      <c r="X204" t="str">
        <f t="shared" ref="X204" si="207">_xlfn.CONCAT("Totem [VAR PKNAME(0000)] used ",W204,"!")</f>
        <v>Totem [VAR PKNAME(0000)] used 779!</v>
      </c>
    </row>
    <row r="205" spans="13:24">
      <c r="M205">
        <f>IF(COUNTA(M$1:M204)&lt;$K$2,M204+40,"")</f>
        <v>11372</v>
      </c>
      <c r="N205" t="str">
        <f t="shared" si="195"/>
        <v>00002C6C</v>
      </c>
      <c r="O205" t="str">
        <f t="shared" si="196"/>
        <v>6C2C0000</v>
      </c>
      <c r="W205">
        <f t="shared" ref="W205:W268" si="208">W201+1</f>
        <v>780</v>
      </c>
      <c r="X205" t="str">
        <f t="shared" ref="X205" si="209">_xlfn.CONCAT("[VAR PKNAME(0000)] used ",W205,"!")</f>
        <v>[VAR PKNAME(0000)] used 780!</v>
      </c>
    </row>
    <row r="206" spans="13:24">
      <c r="M206">
        <f>IF(COUNTA(M$1:M205)&lt;$K$2,M205+40,"")</f>
        <v>11412</v>
      </c>
      <c r="N206" t="str">
        <f t="shared" si="195"/>
        <v>00002C94</v>
      </c>
      <c r="O206" t="str">
        <f t="shared" si="196"/>
        <v>942C0000</v>
      </c>
      <c r="W206">
        <f t="shared" si="208"/>
        <v>780</v>
      </c>
      <c r="X206" t="str">
        <f t="shared" ref="X206" si="210">_xlfn.CONCAT("The wild [VAR PKNAME(0000)] used ",W206,"!")</f>
        <v>The wild [VAR PKNAME(0000)] used 780!</v>
      </c>
    </row>
    <row r="207" spans="13:24">
      <c r="M207">
        <f>IF(COUNTA(M$1:M206)&lt;$K$2,M206+40,"")</f>
        <v>11452</v>
      </c>
      <c r="N207" t="str">
        <f t="shared" si="195"/>
        <v>00002CBC</v>
      </c>
      <c r="O207" t="str">
        <f t="shared" si="196"/>
        <v>BC2C0000</v>
      </c>
      <c r="W207">
        <f t="shared" si="208"/>
        <v>780</v>
      </c>
      <c r="X207" t="str">
        <f t="shared" ref="X207" si="211">_xlfn.CONCAT("The opposing [VAR PKNAME(0000)] used ",W207,"!")</f>
        <v>The opposing [VAR PKNAME(0000)] used 780!</v>
      </c>
    </row>
    <row r="208" spans="13:24">
      <c r="M208">
        <f>IF(COUNTA(M$1:M207)&lt;$K$2,M207+40,"")</f>
        <v>11492</v>
      </c>
      <c r="N208" t="str">
        <f t="shared" si="195"/>
        <v>00002CE4</v>
      </c>
      <c r="O208" t="str">
        <f t="shared" si="196"/>
        <v>E42C0000</v>
      </c>
      <c r="W208">
        <f t="shared" si="208"/>
        <v>780</v>
      </c>
      <c r="X208" t="str">
        <f t="shared" ref="X208" si="212">_xlfn.CONCAT("Totem [VAR PKNAME(0000)] used ",W208,"!")</f>
        <v>Totem [VAR PKNAME(0000)] used 780!</v>
      </c>
    </row>
    <row r="209" spans="13:24">
      <c r="M209">
        <f>IF(COUNTA(M$1:M208)&lt;$K$2,M208+40,"")</f>
        <v>11532</v>
      </c>
      <c r="N209" t="str">
        <f t="shared" si="195"/>
        <v>00002D0C</v>
      </c>
      <c r="O209" t="str">
        <f t="shared" si="196"/>
        <v>0C2D0000</v>
      </c>
      <c r="W209">
        <f t="shared" si="208"/>
        <v>781</v>
      </c>
      <c r="X209" t="str">
        <f t="shared" ref="X209" si="213">_xlfn.CONCAT("[VAR PKNAME(0000)] used ",W209,"!")</f>
        <v>[VAR PKNAME(0000)] used 781!</v>
      </c>
    </row>
    <row r="210" spans="13:24">
      <c r="M210">
        <f>IF(COUNTA(M$1:M209)&lt;$K$2,M209+40,"")</f>
        <v>11572</v>
      </c>
      <c r="N210" t="str">
        <f t="shared" si="195"/>
        <v>00002D34</v>
      </c>
      <c r="O210" t="str">
        <f t="shared" si="196"/>
        <v>342D0000</v>
      </c>
      <c r="W210">
        <f t="shared" si="208"/>
        <v>781</v>
      </c>
      <c r="X210" t="str">
        <f t="shared" ref="X210" si="214">_xlfn.CONCAT("The wild [VAR PKNAME(0000)] used ",W210,"!")</f>
        <v>The wild [VAR PKNAME(0000)] used 781!</v>
      </c>
    </row>
    <row r="211" spans="13:24">
      <c r="M211">
        <f>IF(COUNTA(M$1:M210)&lt;$K$2,M210+40,"")</f>
        <v>11612</v>
      </c>
      <c r="N211" t="str">
        <f t="shared" si="195"/>
        <v>00002D5C</v>
      </c>
      <c r="O211" t="str">
        <f t="shared" si="196"/>
        <v>5C2D0000</v>
      </c>
      <c r="W211">
        <f t="shared" si="208"/>
        <v>781</v>
      </c>
      <c r="X211" t="str">
        <f t="shared" ref="X211" si="215">_xlfn.CONCAT("The opposing [VAR PKNAME(0000)] used ",W211,"!")</f>
        <v>The opposing [VAR PKNAME(0000)] used 781!</v>
      </c>
    </row>
    <row r="212" spans="13:24">
      <c r="M212">
        <f>IF(COUNTA(M$1:M211)&lt;$K$2,M211+40,"")</f>
        <v>11652</v>
      </c>
      <c r="N212" t="str">
        <f t="shared" si="195"/>
        <v>00002D84</v>
      </c>
      <c r="O212" t="str">
        <f t="shared" si="196"/>
        <v>842D0000</v>
      </c>
      <c r="W212">
        <f t="shared" si="208"/>
        <v>781</v>
      </c>
      <c r="X212" t="str">
        <f t="shared" ref="X212" si="216">_xlfn.CONCAT("Totem [VAR PKNAME(0000)] used ",W212,"!")</f>
        <v>Totem [VAR PKNAME(0000)] used 781!</v>
      </c>
    </row>
    <row r="213" spans="13:24">
      <c r="M213">
        <f>IF(COUNTA(M$1:M212)&lt;$K$2,M212+40,"")</f>
        <v>11692</v>
      </c>
      <c r="N213" t="str">
        <f t="shared" si="195"/>
        <v>00002DAC</v>
      </c>
      <c r="O213" t="str">
        <f t="shared" si="196"/>
        <v>AC2D0000</v>
      </c>
      <c r="W213">
        <f t="shared" si="208"/>
        <v>782</v>
      </c>
      <c r="X213" t="str">
        <f t="shared" ref="X213" si="217">_xlfn.CONCAT("[VAR PKNAME(0000)] used ",W213,"!")</f>
        <v>[VAR PKNAME(0000)] used 782!</v>
      </c>
    </row>
    <row r="214" spans="13:24">
      <c r="M214">
        <f>IF(COUNTA(M$1:M213)&lt;$K$2,M213+40,"")</f>
        <v>11732</v>
      </c>
      <c r="N214" t="str">
        <f t="shared" si="195"/>
        <v>00002DD4</v>
      </c>
      <c r="O214" t="str">
        <f t="shared" si="196"/>
        <v>D42D0000</v>
      </c>
      <c r="W214">
        <f t="shared" si="208"/>
        <v>782</v>
      </c>
      <c r="X214" t="str">
        <f t="shared" ref="X214" si="218">_xlfn.CONCAT("The wild [VAR PKNAME(0000)] used ",W214,"!")</f>
        <v>The wild [VAR PKNAME(0000)] used 782!</v>
      </c>
    </row>
    <row r="215" spans="13:24">
      <c r="M215">
        <f>IF(COUNTA(M$1:M214)&lt;$K$2,M214+40,"")</f>
        <v>11772</v>
      </c>
      <c r="N215" t="str">
        <f t="shared" si="195"/>
        <v>00002DFC</v>
      </c>
      <c r="O215" t="str">
        <f t="shared" si="196"/>
        <v>FC2D0000</v>
      </c>
      <c r="W215">
        <f t="shared" si="208"/>
        <v>782</v>
      </c>
      <c r="X215" t="str">
        <f t="shared" ref="X215" si="219">_xlfn.CONCAT("The opposing [VAR PKNAME(0000)] used ",W215,"!")</f>
        <v>The opposing [VAR PKNAME(0000)] used 782!</v>
      </c>
    </row>
    <row r="216" spans="13:24">
      <c r="M216">
        <f>IF(COUNTA(M$1:M215)&lt;$K$2,M215+40,"")</f>
        <v>11812</v>
      </c>
      <c r="N216" t="str">
        <f t="shared" si="195"/>
        <v>00002E24</v>
      </c>
      <c r="O216" t="str">
        <f t="shared" si="196"/>
        <v>242E0000</v>
      </c>
      <c r="W216">
        <f t="shared" si="208"/>
        <v>782</v>
      </c>
      <c r="X216" t="str">
        <f t="shared" ref="X216" si="220">_xlfn.CONCAT("Totem [VAR PKNAME(0000)] used ",W216,"!")</f>
        <v>Totem [VAR PKNAME(0000)] used 782!</v>
      </c>
    </row>
    <row r="217" spans="13:24">
      <c r="M217">
        <f>IF(COUNTA(M$1:M216)&lt;$K$2,M216+40,"")</f>
        <v>11852</v>
      </c>
      <c r="N217" t="str">
        <f t="shared" si="195"/>
        <v>00002E4C</v>
      </c>
      <c r="O217" t="str">
        <f t="shared" si="196"/>
        <v>4C2E0000</v>
      </c>
      <c r="W217">
        <f t="shared" si="208"/>
        <v>783</v>
      </c>
      <c r="X217" t="str">
        <f t="shared" ref="X217" si="221">_xlfn.CONCAT("[VAR PKNAME(0000)] used ",W217,"!")</f>
        <v>[VAR PKNAME(0000)] used 783!</v>
      </c>
    </row>
    <row r="218" spans="13:24">
      <c r="M218">
        <f>IF(COUNTA(M$1:M217)&lt;$K$2,M217+40,"")</f>
        <v>11892</v>
      </c>
      <c r="N218" t="str">
        <f t="shared" si="195"/>
        <v>00002E74</v>
      </c>
      <c r="O218" t="str">
        <f t="shared" si="196"/>
        <v>742E0000</v>
      </c>
      <c r="W218">
        <f t="shared" si="208"/>
        <v>783</v>
      </c>
      <c r="X218" t="str">
        <f t="shared" ref="X218" si="222">_xlfn.CONCAT("The wild [VAR PKNAME(0000)] used ",W218,"!")</f>
        <v>The wild [VAR PKNAME(0000)] used 783!</v>
      </c>
    </row>
    <row r="219" spans="13:24">
      <c r="M219">
        <f>IF(COUNTA(M$1:M218)&lt;$K$2,M218+40,"")</f>
        <v>11932</v>
      </c>
      <c r="N219" t="str">
        <f t="shared" si="195"/>
        <v>00002E9C</v>
      </c>
      <c r="O219" t="str">
        <f t="shared" si="196"/>
        <v>9C2E0000</v>
      </c>
      <c r="W219">
        <f t="shared" si="208"/>
        <v>783</v>
      </c>
      <c r="X219" t="str">
        <f t="shared" ref="X219" si="223">_xlfn.CONCAT("The opposing [VAR PKNAME(0000)] used ",W219,"!")</f>
        <v>The opposing [VAR PKNAME(0000)] used 783!</v>
      </c>
    </row>
    <row r="220" spans="13:24">
      <c r="M220">
        <f>IF(COUNTA(M$1:M219)&lt;$K$2,M219+40,"")</f>
        <v>11972</v>
      </c>
      <c r="N220" t="str">
        <f t="shared" si="195"/>
        <v>00002EC4</v>
      </c>
      <c r="O220" t="str">
        <f t="shared" si="196"/>
        <v>C42E0000</v>
      </c>
      <c r="W220">
        <f t="shared" si="208"/>
        <v>783</v>
      </c>
      <c r="X220" t="str">
        <f t="shared" ref="X220" si="224">_xlfn.CONCAT("Totem [VAR PKNAME(0000)] used ",W220,"!")</f>
        <v>Totem [VAR PKNAME(0000)] used 783!</v>
      </c>
    </row>
    <row r="221" spans="13:24">
      <c r="M221">
        <f>IF(COUNTA(M$1:M220)&lt;$K$2,M220+40,"")</f>
        <v>12012</v>
      </c>
      <c r="N221" t="str">
        <f t="shared" si="195"/>
        <v>00002EEC</v>
      </c>
      <c r="O221" t="str">
        <f t="shared" si="196"/>
        <v>EC2E0000</v>
      </c>
      <c r="W221">
        <f t="shared" si="208"/>
        <v>784</v>
      </c>
      <c r="X221" t="str">
        <f t="shared" ref="X221" si="225">_xlfn.CONCAT("[VAR PKNAME(0000)] used ",W221,"!")</f>
        <v>[VAR PKNAME(0000)] used 784!</v>
      </c>
    </row>
    <row r="222" spans="13:24">
      <c r="M222">
        <f>IF(COUNTA(M$1:M221)&lt;$K$2,M221+40,"")</f>
        <v>12052</v>
      </c>
      <c r="N222" t="str">
        <f t="shared" si="195"/>
        <v>00002F14</v>
      </c>
      <c r="O222" t="str">
        <f t="shared" si="196"/>
        <v>142F0000</v>
      </c>
      <c r="W222">
        <f t="shared" si="208"/>
        <v>784</v>
      </c>
      <c r="X222" t="str">
        <f t="shared" ref="X222" si="226">_xlfn.CONCAT("The wild [VAR PKNAME(0000)] used ",W222,"!")</f>
        <v>The wild [VAR PKNAME(0000)] used 784!</v>
      </c>
    </row>
    <row r="223" spans="13:24">
      <c r="M223">
        <f>IF(COUNTA(M$1:M222)&lt;$K$2,M222+40,"")</f>
        <v>12092</v>
      </c>
      <c r="N223" t="str">
        <f t="shared" si="195"/>
        <v>00002F3C</v>
      </c>
      <c r="O223" t="str">
        <f t="shared" si="196"/>
        <v>3C2F0000</v>
      </c>
      <c r="W223">
        <f t="shared" si="208"/>
        <v>784</v>
      </c>
      <c r="X223" t="str">
        <f t="shared" ref="X223" si="227">_xlfn.CONCAT("The opposing [VAR PKNAME(0000)] used ",W223,"!")</f>
        <v>The opposing [VAR PKNAME(0000)] used 784!</v>
      </c>
    </row>
    <row r="224" spans="13:24">
      <c r="M224">
        <f>IF(COUNTA(M$1:M223)&lt;$K$2,M223+40,"")</f>
        <v>12132</v>
      </c>
      <c r="N224" t="str">
        <f t="shared" si="195"/>
        <v>00002F64</v>
      </c>
      <c r="O224" t="str">
        <f t="shared" si="196"/>
        <v>642F0000</v>
      </c>
      <c r="W224">
        <f t="shared" si="208"/>
        <v>784</v>
      </c>
      <c r="X224" t="str">
        <f t="shared" ref="X224" si="228">_xlfn.CONCAT("Totem [VAR PKNAME(0000)] used ",W224,"!")</f>
        <v>Totem [VAR PKNAME(0000)] used 784!</v>
      </c>
    </row>
    <row r="225" spans="13:24">
      <c r="M225">
        <f>IF(COUNTA(M$1:M224)&lt;$K$2,M224+40,"")</f>
        <v>12172</v>
      </c>
      <c r="N225" t="str">
        <f t="shared" si="195"/>
        <v>00002F8C</v>
      </c>
      <c r="O225" t="str">
        <f t="shared" si="196"/>
        <v>8C2F0000</v>
      </c>
      <c r="W225">
        <f t="shared" si="208"/>
        <v>785</v>
      </c>
      <c r="X225" t="str">
        <f t="shared" ref="X225" si="229">_xlfn.CONCAT("[VAR PKNAME(0000)] used ",W225,"!")</f>
        <v>[VAR PKNAME(0000)] used 785!</v>
      </c>
    </row>
    <row r="226" spans="13:24">
      <c r="M226">
        <f>IF(COUNTA(M$1:M225)&lt;$K$2,M225+40,"")</f>
        <v>12212</v>
      </c>
      <c r="N226" t="str">
        <f t="shared" si="195"/>
        <v>00002FB4</v>
      </c>
      <c r="O226" t="str">
        <f t="shared" si="196"/>
        <v>B42F0000</v>
      </c>
      <c r="W226">
        <f t="shared" si="208"/>
        <v>785</v>
      </c>
      <c r="X226" t="str">
        <f t="shared" ref="X226" si="230">_xlfn.CONCAT("The wild [VAR PKNAME(0000)] used ",W226,"!")</f>
        <v>The wild [VAR PKNAME(0000)] used 785!</v>
      </c>
    </row>
    <row r="227" spans="13:24">
      <c r="M227">
        <f>IF(COUNTA(M$1:M226)&lt;$K$2,M226+40,"")</f>
        <v>12252</v>
      </c>
      <c r="N227" t="str">
        <f t="shared" si="195"/>
        <v>00002FDC</v>
      </c>
      <c r="O227" t="str">
        <f t="shared" si="196"/>
        <v>DC2F0000</v>
      </c>
      <c r="W227">
        <f t="shared" si="208"/>
        <v>785</v>
      </c>
      <c r="X227" t="str">
        <f t="shared" ref="X227" si="231">_xlfn.CONCAT("The opposing [VAR PKNAME(0000)] used ",W227,"!")</f>
        <v>The opposing [VAR PKNAME(0000)] used 785!</v>
      </c>
    </row>
    <row r="228" spans="13:24">
      <c r="M228">
        <f>IF(COUNTA(M$1:M227)&lt;$K$2,M227+40,"")</f>
        <v>12292</v>
      </c>
      <c r="N228" t="str">
        <f t="shared" si="195"/>
        <v>00003004</v>
      </c>
      <c r="O228" t="str">
        <f t="shared" si="196"/>
        <v>04300000</v>
      </c>
      <c r="W228">
        <f t="shared" si="208"/>
        <v>785</v>
      </c>
      <c r="X228" t="str">
        <f t="shared" ref="X228" si="232">_xlfn.CONCAT("Totem [VAR PKNAME(0000)] used ",W228,"!")</f>
        <v>Totem [VAR PKNAME(0000)] used 785!</v>
      </c>
    </row>
    <row r="229" spans="13:24">
      <c r="M229">
        <f>IF(COUNTA(M$1:M228)&lt;$K$2,M228+40,"")</f>
        <v>12332</v>
      </c>
      <c r="N229" t="str">
        <f t="shared" si="195"/>
        <v>0000302C</v>
      </c>
      <c r="O229" t="str">
        <f t="shared" si="196"/>
        <v>2C300000</v>
      </c>
      <c r="W229">
        <f t="shared" si="208"/>
        <v>786</v>
      </c>
      <c r="X229" t="str">
        <f t="shared" ref="X229" si="233">_xlfn.CONCAT("[VAR PKNAME(0000)] used ",W229,"!")</f>
        <v>[VAR PKNAME(0000)] used 786!</v>
      </c>
    </row>
    <row r="230" spans="13:24">
      <c r="M230">
        <f>IF(COUNTA(M$1:M229)&lt;$K$2,M229+40,"")</f>
        <v>12372</v>
      </c>
      <c r="N230" t="str">
        <f t="shared" si="195"/>
        <v>00003054</v>
      </c>
      <c r="O230" t="str">
        <f t="shared" si="196"/>
        <v>54300000</v>
      </c>
      <c r="W230">
        <f t="shared" si="208"/>
        <v>786</v>
      </c>
      <c r="X230" t="str">
        <f t="shared" ref="X230" si="234">_xlfn.CONCAT("The wild [VAR PKNAME(0000)] used ",W230,"!")</f>
        <v>The wild [VAR PKNAME(0000)] used 786!</v>
      </c>
    </row>
    <row r="231" spans="13:24">
      <c r="M231">
        <f>IF(COUNTA(M$1:M230)&lt;$K$2,M230+40,"")</f>
        <v>12412</v>
      </c>
      <c r="N231" t="str">
        <f t="shared" si="195"/>
        <v>0000307C</v>
      </c>
      <c r="O231" t="str">
        <f t="shared" si="196"/>
        <v>7C300000</v>
      </c>
      <c r="W231">
        <f t="shared" si="208"/>
        <v>786</v>
      </c>
      <c r="X231" t="str">
        <f t="shared" ref="X231" si="235">_xlfn.CONCAT("The opposing [VAR PKNAME(0000)] used ",W231,"!")</f>
        <v>The opposing [VAR PKNAME(0000)] used 786!</v>
      </c>
    </row>
    <row r="232" spans="13:24">
      <c r="M232">
        <f>IF(COUNTA(M$1:M231)&lt;$K$2,M231+40,"")</f>
        <v>12452</v>
      </c>
      <c r="N232" t="str">
        <f t="shared" si="195"/>
        <v>000030A4</v>
      </c>
      <c r="O232" t="str">
        <f t="shared" si="196"/>
        <v>A4300000</v>
      </c>
      <c r="W232">
        <f t="shared" si="208"/>
        <v>786</v>
      </c>
      <c r="X232" t="str">
        <f t="shared" ref="X232" si="236">_xlfn.CONCAT("Totem [VAR PKNAME(0000)] used ",W232,"!")</f>
        <v>Totem [VAR PKNAME(0000)] used 786!</v>
      </c>
    </row>
    <row r="233" spans="13:24">
      <c r="M233">
        <f>IF(COUNTA(M$1:M232)&lt;$K$2,M232+40,"")</f>
        <v>12492</v>
      </c>
      <c r="N233" t="str">
        <f t="shared" si="195"/>
        <v>000030CC</v>
      </c>
      <c r="O233" t="str">
        <f t="shared" si="196"/>
        <v>CC300000</v>
      </c>
      <c r="W233">
        <f t="shared" si="208"/>
        <v>787</v>
      </c>
      <c r="X233" t="str">
        <f t="shared" ref="X233" si="237">_xlfn.CONCAT("[VAR PKNAME(0000)] used ",W233,"!")</f>
        <v>[VAR PKNAME(0000)] used 787!</v>
      </c>
    </row>
    <row r="234" spans="13:24">
      <c r="M234">
        <f>IF(COUNTA(M$1:M233)&lt;$K$2,M233+40,"")</f>
        <v>12532</v>
      </c>
      <c r="N234" t="str">
        <f t="shared" si="195"/>
        <v>000030F4</v>
      </c>
      <c r="O234" t="str">
        <f t="shared" si="196"/>
        <v>F4300000</v>
      </c>
      <c r="W234">
        <f t="shared" si="208"/>
        <v>787</v>
      </c>
      <c r="X234" t="str">
        <f t="shared" ref="X234" si="238">_xlfn.CONCAT("The wild [VAR PKNAME(0000)] used ",W234,"!")</f>
        <v>The wild [VAR PKNAME(0000)] used 787!</v>
      </c>
    </row>
    <row r="235" spans="13:24">
      <c r="M235">
        <f>IF(COUNTA(M$1:M234)&lt;$K$2,M234+40,"")</f>
        <v>12572</v>
      </c>
      <c r="N235" t="str">
        <f t="shared" si="195"/>
        <v>0000311C</v>
      </c>
      <c r="O235" t="str">
        <f t="shared" si="196"/>
        <v>1C310000</v>
      </c>
      <c r="W235">
        <f t="shared" si="208"/>
        <v>787</v>
      </c>
      <c r="X235" t="str">
        <f t="shared" ref="X235" si="239">_xlfn.CONCAT("The opposing [VAR PKNAME(0000)] used ",W235,"!")</f>
        <v>The opposing [VAR PKNAME(0000)] used 787!</v>
      </c>
    </row>
    <row r="236" spans="13:24">
      <c r="M236">
        <f>IF(COUNTA(M$1:M235)&lt;$K$2,M235+40,"")</f>
        <v>12612</v>
      </c>
      <c r="N236" t="str">
        <f t="shared" si="195"/>
        <v>00003144</v>
      </c>
      <c r="O236" t="str">
        <f t="shared" si="196"/>
        <v>44310000</v>
      </c>
      <c r="W236">
        <f t="shared" si="208"/>
        <v>787</v>
      </c>
      <c r="X236" t="str">
        <f t="shared" ref="X236" si="240">_xlfn.CONCAT("Totem [VAR PKNAME(0000)] used ",W236,"!")</f>
        <v>Totem [VAR PKNAME(0000)] used 787!</v>
      </c>
    </row>
    <row r="237" spans="13:24">
      <c r="M237">
        <f>IF(COUNTA(M$1:M236)&lt;$K$2,M236+40,"")</f>
        <v>12652</v>
      </c>
      <c r="N237" t="str">
        <f t="shared" si="195"/>
        <v>0000316C</v>
      </c>
      <c r="O237" t="str">
        <f t="shared" si="196"/>
        <v>6C310000</v>
      </c>
      <c r="W237">
        <f t="shared" si="208"/>
        <v>788</v>
      </c>
      <c r="X237" t="str">
        <f t="shared" ref="X237" si="241">_xlfn.CONCAT("[VAR PKNAME(0000)] used ",W237,"!")</f>
        <v>[VAR PKNAME(0000)] used 788!</v>
      </c>
    </row>
    <row r="238" spans="13:24">
      <c r="M238">
        <f>IF(COUNTA(M$1:M237)&lt;$K$2,M237+40,"")</f>
        <v>12692</v>
      </c>
      <c r="N238" t="str">
        <f t="shared" si="195"/>
        <v>00003194</v>
      </c>
      <c r="O238" t="str">
        <f t="shared" si="196"/>
        <v>94310000</v>
      </c>
      <c r="W238">
        <f t="shared" si="208"/>
        <v>788</v>
      </c>
      <c r="X238" t="str">
        <f t="shared" ref="X238" si="242">_xlfn.CONCAT("The wild [VAR PKNAME(0000)] used ",W238,"!")</f>
        <v>The wild [VAR PKNAME(0000)] used 788!</v>
      </c>
    </row>
    <row r="239" spans="13:24">
      <c r="M239">
        <f>IF(COUNTA(M$1:M238)&lt;$K$2,M238+40,"")</f>
        <v>12732</v>
      </c>
      <c r="N239" t="str">
        <f t="shared" si="195"/>
        <v>000031BC</v>
      </c>
      <c r="O239" t="str">
        <f t="shared" si="196"/>
        <v>BC310000</v>
      </c>
      <c r="W239">
        <f t="shared" si="208"/>
        <v>788</v>
      </c>
      <c r="X239" t="str">
        <f t="shared" ref="X239" si="243">_xlfn.CONCAT("The opposing [VAR PKNAME(0000)] used ",W239,"!")</f>
        <v>The opposing [VAR PKNAME(0000)] used 788!</v>
      </c>
    </row>
    <row r="240" spans="13:24">
      <c r="M240">
        <f>IF(COUNTA(M$1:M239)&lt;$K$2,M239+40,"")</f>
        <v>12772</v>
      </c>
      <c r="N240" t="str">
        <f t="shared" si="195"/>
        <v>000031E4</v>
      </c>
      <c r="O240" t="str">
        <f t="shared" si="196"/>
        <v>E4310000</v>
      </c>
      <c r="W240">
        <f t="shared" si="208"/>
        <v>788</v>
      </c>
      <c r="X240" t="str">
        <f t="shared" ref="X240" si="244">_xlfn.CONCAT("Totem [VAR PKNAME(0000)] used ",W240,"!")</f>
        <v>Totem [VAR PKNAME(0000)] used 788!</v>
      </c>
    </row>
    <row r="241" spans="13:24">
      <c r="M241">
        <f>IF(COUNTA(M$1:M240)&lt;$K$2,M240+40,"")</f>
        <v>12812</v>
      </c>
      <c r="N241" t="str">
        <f t="shared" si="195"/>
        <v>0000320C</v>
      </c>
      <c r="O241" t="str">
        <f t="shared" si="196"/>
        <v>0C320000</v>
      </c>
      <c r="W241">
        <f t="shared" si="208"/>
        <v>789</v>
      </c>
      <c r="X241" t="str">
        <f t="shared" ref="X241" si="245">_xlfn.CONCAT("[VAR PKNAME(0000)] used ",W241,"!")</f>
        <v>[VAR PKNAME(0000)] used 789!</v>
      </c>
    </row>
    <row r="242" spans="13:24">
      <c r="M242">
        <f>IF(COUNTA(M$1:M241)&lt;$K$2,M241+40,"")</f>
        <v>12852</v>
      </c>
      <c r="N242" t="str">
        <f t="shared" si="195"/>
        <v>00003234</v>
      </c>
      <c r="O242" t="str">
        <f t="shared" si="196"/>
        <v>34320000</v>
      </c>
      <c r="W242">
        <f t="shared" si="208"/>
        <v>789</v>
      </c>
      <c r="X242" t="str">
        <f t="shared" ref="X242" si="246">_xlfn.CONCAT("The wild [VAR PKNAME(0000)] used ",W242,"!")</f>
        <v>The wild [VAR PKNAME(0000)] used 789!</v>
      </c>
    </row>
    <row r="243" spans="13:24">
      <c r="M243">
        <f>IF(COUNTA(M$1:M242)&lt;$K$2,M242+40,"")</f>
        <v>12892</v>
      </c>
      <c r="N243" t="str">
        <f t="shared" si="195"/>
        <v>0000325C</v>
      </c>
      <c r="O243" t="str">
        <f t="shared" si="196"/>
        <v>5C320000</v>
      </c>
      <c r="W243">
        <f t="shared" si="208"/>
        <v>789</v>
      </c>
      <c r="X243" t="str">
        <f t="shared" ref="X243" si="247">_xlfn.CONCAT("The opposing [VAR PKNAME(0000)] used ",W243,"!")</f>
        <v>The opposing [VAR PKNAME(0000)] used 789!</v>
      </c>
    </row>
    <row r="244" spans="13:24">
      <c r="M244">
        <f>IF(COUNTA(M$1:M243)&lt;$K$2,M243+40,"")</f>
        <v>12932</v>
      </c>
      <c r="N244" t="str">
        <f t="shared" si="195"/>
        <v>00003284</v>
      </c>
      <c r="O244" t="str">
        <f t="shared" si="196"/>
        <v>84320000</v>
      </c>
      <c r="W244">
        <f t="shared" si="208"/>
        <v>789</v>
      </c>
      <c r="X244" t="str">
        <f t="shared" ref="X244" si="248">_xlfn.CONCAT("Totem [VAR PKNAME(0000)] used ",W244,"!")</f>
        <v>Totem [VAR PKNAME(0000)] used 789!</v>
      </c>
    </row>
    <row r="245" spans="13:24">
      <c r="M245">
        <f>IF(COUNTA(M$1:M244)&lt;$K$2,M244+40,"")</f>
        <v>12972</v>
      </c>
      <c r="N245" t="str">
        <f t="shared" si="195"/>
        <v>000032AC</v>
      </c>
      <c r="O245" t="str">
        <f t="shared" si="196"/>
        <v>AC320000</v>
      </c>
      <c r="W245">
        <f t="shared" si="208"/>
        <v>790</v>
      </c>
      <c r="X245" t="str">
        <f t="shared" ref="X245" si="249">_xlfn.CONCAT("[VAR PKNAME(0000)] used ",W245,"!")</f>
        <v>[VAR PKNAME(0000)] used 790!</v>
      </c>
    </row>
    <row r="246" spans="13:24">
      <c r="M246">
        <f>IF(COUNTA(M$1:M245)&lt;$K$2,M245+40,"")</f>
        <v>13012</v>
      </c>
      <c r="N246" t="str">
        <f t="shared" si="195"/>
        <v>000032D4</v>
      </c>
      <c r="O246" t="str">
        <f t="shared" si="196"/>
        <v>D4320000</v>
      </c>
      <c r="W246">
        <f t="shared" si="208"/>
        <v>790</v>
      </c>
      <c r="X246" t="str">
        <f t="shared" ref="X246" si="250">_xlfn.CONCAT("The wild [VAR PKNAME(0000)] used ",W246,"!")</f>
        <v>The wild [VAR PKNAME(0000)] used 790!</v>
      </c>
    </row>
    <row r="247" spans="13:24">
      <c r="M247">
        <f>IF(COUNTA(M$1:M246)&lt;$K$2,M246+40,"")</f>
        <v>13052</v>
      </c>
      <c r="N247" t="str">
        <f t="shared" si="195"/>
        <v>000032FC</v>
      </c>
      <c r="O247" t="str">
        <f t="shared" si="196"/>
        <v>FC320000</v>
      </c>
      <c r="W247">
        <f t="shared" si="208"/>
        <v>790</v>
      </c>
      <c r="X247" t="str">
        <f t="shared" ref="X247" si="251">_xlfn.CONCAT("The opposing [VAR PKNAME(0000)] used ",W247,"!")</f>
        <v>The opposing [VAR PKNAME(0000)] used 790!</v>
      </c>
    </row>
    <row r="248" spans="13:24">
      <c r="M248">
        <f>IF(COUNTA(M$1:M247)&lt;$K$2,M247+40,"")</f>
        <v>13092</v>
      </c>
      <c r="N248" t="str">
        <f t="shared" si="195"/>
        <v>00003324</v>
      </c>
      <c r="O248" t="str">
        <f t="shared" si="196"/>
        <v>24330000</v>
      </c>
      <c r="W248">
        <f t="shared" si="208"/>
        <v>790</v>
      </c>
      <c r="X248" t="str">
        <f t="shared" ref="X248" si="252">_xlfn.CONCAT("Totem [VAR PKNAME(0000)] used ",W248,"!")</f>
        <v>Totem [VAR PKNAME(0000)] used 790!</v>
      </c>
    </row>
    <row r="249" spans="13:24">
      <c r="M249">
        <f>IF(COUNTA(M$1:M248)&lt;$K$2,M248+40,"")</f>
        <v>13132</v>
      </c>
      <c r="N249" t="str">
        <f t="shared" si="195"/>
        <v>0000334C</v>
      </c>
      <c r="O249" t="str">
        <f t="shared" si="196"/>
        <v>4C330000</v>
      </c>
      <c r="W249">
        <f t="shared" si="208"/>
        <v>791</v>
      </c>
      <c r="X249" t="str">
        <f t="shared" ref="X249" si="253">_xlfn.CONCAT("[VAR PKNAME(0000)] used ",W249,"!")</f>
        <v>[VAR PKNAME(0000)] used 791!</v>
      </c>
    </row>
    <row r="250" spans="13:24">
      <c r="M250">
        <f>IF(COUNTA(M$1:M249)&lt;$K$2,M249+40,"")</f>
        <v>13172</v>
      </c>
      <c r="N250" t="str">
        <f t="shared" si="195"/>
        <v>00003374</v>
      </c>
      <c r="O250" t="str">
        <f t="shared" si="196"/>
        <v>74330000</v>
      </c>
      <c r="W250">
        <f t="shared" si="208"/>
        <v>791</v>
      </c>
      <c r="X250" t="str">
        <f t="shared" ref="X250" si="254">_xlfn.CONCAT("The wild [VAR PKNAME(0000)] used ",W250,"!")</f>
        <v>The wild [VAR PKNAME(0000)] used 791!</v>
      </c>
    </row>
    <row r="251" spans="13:24">
      <c r="M251">
        <f>IF(COUNTA(M$1:M250)&lt;$K$2,M250+40,"")</f>
        <v>13212</v>
      </c>
      <c r="N251" t="str">
        <f t="shared" si="195"/>
        <v>0000339C</v>
      </c>
      <c r="O251" t="str">
        <f t="shared" si="196"/>
        <v>9C330000</v>
      </c>
      <c r="W251">
        <f t="shared" si="208"/>
        <v>791</v>
      </c>
      <c r="X251" t="str">
        <f t="shared" ref="X251" si="255">_xlfn.CONCAT("The opposing [VAR PKNAME(0000)] used ",W251,"!")</f>
        <v>The opposing [VAR PKNAME(0000)] used 791!</v>
      </c>
    </row>
    <row r="252" spans="13:24">
      <c r="M252">
        <f>IF(COUNTA(M$1:M251)&lt;$K$2,M251+40,"")</f>
        <v>13252</v>
      </c>
      <c r="N252" t="str">
        <f t="shared" si="195"/>
        <v>000033C4</v>
      </c>
      <c r="O252" t="str">
        <f t="shared" si="196"/>
        <v>C4330000</v>
      </c>
      <c r="W252">
        <f t="shared" si="208"/>
        <v>791</v>
      </c>
      <c r="X252" t="str">
        <f t="shared" ref="X252" si="256">_xlfn.CONCAT("Totem [VAR PKNAME(0000)] used ",W252,"!")</f>
        <v>Totem [VAR PKNAME(0000)] used 791!</v>
      </c>
    </row>
    <row r="253" spans="13:24">
      <c r="M253">
        <f>IF(COUNTA(M$1:M252)&lt;$K$2,M252+40,"")</f>
        <v>13292</v>
      </c>
      <c r="N253" t="str">
        <f t="shared" si="195"/>
        <v>000033EC</v>
      </c>
      <c r="O253" t="str">
        <f t="shared" si="196"/>
        <v>EC330000</v>
      </c>
      <c r="W253">
        <f t="shared" si="208"/>
        <v>792</v>
      </c>
      <c r="X253" t="str">
        <f t="shared" ref="X253" si="257">_xlfn.CONCAT("[VAR PKNAME(0000)] used ",W253,"!")</f>
        <v>[VAR PKNAME(0000)] used 792!</v>
      </c>
    </row>
    <row r="254" spans="13:24">
      <c r="M254">
        <f>IF(COUNTA(M$1:M253)&lt;$K$2,M253+40,"")</f>
        <v>13332</v>
      </c>
      <c r="N254" t="str">
        <f t="shared" si="195"/>
        <v>00003414</v>
      </c>
      <c r="O254" t="str">
        <f t="shared" si="196"/>
        <v>14340000</v>
      </c>
      <c r="W254">
        <f t="shared" si="208"/>
        <v>792</v>
      </c>
      <c r="X254" t="str">
        <f t="shared" ref="X254" si="258">_xlfn.CONCAT("The wild [VAR PKNAME(0000)] used ",W254,"!")</f>
        <v>The wild [VAR PKNAME(0000)] used 792!</v>
      </c>
    </row>
    <row r="255" spans="13:24">
      <c r="M255">
        <f>IF(COUNTA(M$1:M254)&lt;$K$2,M254+40,"")</f>
        <v>13372</v>
      </c>
      <c r="N255" t="str">
        <f t="shared" si="195"/>
        <v>0000343C</v>
      </c>
      <c r="O255" t="str">
        <f t="shared" si="196"/>
        <v>3C340000</v>
      </c>
      <c r="W255">
        <f t="shared" si="208"/>
        <v>792</v>
      </c>
      <c r="X255" t="str">
        <f t="shared" ref="X255" si="259">_xlfn.CONCAT("The opposing [VAR PKNAME(0000)] used ",W255,"!")</f>
        <v>The opposing [VAR PKNAME(0000)] used 792!</v>
      </c>
    </row>
    <row r="256" spans="13:24">
      <c r="M256">
        <f>IF(COUNTA(M$1:M255)&lt;$K$2,M255+40,"")</f>
        <v>13412</v>
      </c>
      <c r="N256" t="str">
        <f t="shared" si="195"/>
        <v>00003464</v>
      </c>
      <c r="O256" t="str">
        <f t="shared" si="196"/>
        <v>64340000</v>
      </c>
      <c r="W256">
        <f t="shared" si="208"/>
        <v>792</v>
      </c>
      <c r="X256" t="str">
        <f t="shared" ref="X256" si="260">_xlfn.CONCAT("Totem [VAR PKNAME(0000)] used ",W256,"!")</f>
        <v>Totem [VAR PKNAME(0000)] used 792!</v>
      </c>
    </row>
    <row r="257" spans="13:24">
      <c r="M257">
        <f>IF(COUNTA(M$1:M256)&lt;$K$2,M256+40,"")</f>
        <v>13452</v>
      </c>
      <c r="N257" t="str">
        <f t="shared" si="195"/>
        <v>0000348C</v>
      </c>
      <c r="O257" t="str">
        <f t="shared" si="196"/>
        <v>8C340000</v>
      </c>
      <c r="W257">
        <f t="shared" si="208"/>
        <v>793</v>
      </c>
      <c r="X257" t="str">
        <f t="shared" ref="X257" si="261">_xlfn.CONCAT("[VAR PKNAME(0000)] used ",W257,"!")</f>
        <v>[VAR PKNAME(0000)] used 793!</v>
      </c>
    </row>
    <row r="258" spans="13:24">
      <c r="M258">
        <f>IF(COUNTA(M$1:M257)&lt;$K$2,M257+40,"")</f>
        <v>13492</v>
      </c>
      <c r="N258" t="str">
        <f t="shared" ref="N258:N321" si="262">DEC2HEX(M258,8)</f>
        <v>000034B4</v>
      </c>
      <c r="O258" t="str">
        <f t="shared" ref="O258:O321" si="263">_xlfn.CONCAT(MID(N258,7,2),MID(N258,5,2),MID(N258,3,2),MID(N258,1,2))</f>
        <v>B4340000</v>
      </c>
      <c r="W258">
        <f t="shared" si="208"/>
        <v>793</v>
      </c>
      <c r="X258" t="str">
        <f t="shared" ref="X258" si="264">_xlfn.CONCAT("The wild [VAR PKNAME(0000)] used ",W258,"!")</f>
        <v>The wild [VAR PKNAME(0000)] used 793!</v>
      </c>
    </row>
    <row r="259" spans="13:24">
      <c r="M259">
        <f>IF(COUNTA(M$1:M258)&lt;$K$2,M258+40,"")</f>
        <v>13532</v>
      </c>
      <c r="N259" t="str">
        <f t="shared" si="262"/>
        <v>000034DC</v>
      </c>
      <c r="O259" t="str">
        <f t="shared" si="263"/>
        <v>DC340000</v>
      </c>
      <c r="W259">
        <f t="shared" si="208"/>
        <v>793</v>
      </c>
      <c r="X259" t="str">
        <f t="shared" ref="X259" si="265">_xlfn.CONCAT("The opposing [VAR PKNAME(0000)] used ",W259,"!")</f>
        <v>The opposing [VAR PKNAME(0000)] used 793!</v>
      </c>
    </row>
    <row r="260" spans="13:24">
      <c r="M260">
        <f>IF(COUNTA(M$1:M259)&lt;$K$2,M259+40,"")</f>
        <v>13572</v>
      </c>
      <c r="N260" t="str">
        <f t="shared" si="262"/>
        <v>00003504</v>
      </c>
      <c r="O260" t="str">
        <f t="shared" si="263"/>
        <v>04350000</v>
      </c>
      <c r="W260">
        <f t="shared" si="208"/>
        <v>793</v>
      </c>
      <c r="X260" t="str">
        <f t="shared" ref="X260" si="266">_xlfn.CONCAT("Totem [VAR PKNAME(0000)] used ",W260,"!")</f>
        <v>Totem [VAR PKNAME(0000)] used 793!</v>
      </c>
    </row>
    <row r="261" spans="13:24">
      <c r="M261">
        <f>IF(COUNTA(M$1:M260)&lt;$K$2,M260+40,"")</f>
        <v>13612</v>
      </c>
      <c r="N261" t="str">
        <f t="shared" si="262"/>
        <v>0000352C</v>
      </c>
      <c r="O261" t="str">
        <f t="shared" si="263"/>
        <v>2C350000</v>
      </c>
      <c r="W261">
        <f t="shared" si="208"/>
        <v>794</v>
      </c>
      <c r="X261" t="str">
        <f t="shared" ref="X261" si="267">_xlfn.CONCAT("[VAR PKNAME(0000)] used ",W261,"!")</f>
        <v>[VAR PKNAME(0000)] used 794!</v>
      </c>
    </row>
    <row r="262" spans="13:24">
      <c r="M262">
        <f>IF(COUNTA(M$1:M261)&lt;$K$2,M261+40,"")</f>
        <v>13652</v>
      </c>
      <c r="N262" t="str">
        <f t="shared" si="262"/>
        <v>00003554</v>
      </c>
      <c r="O262" t="str">
        <f t="shared" si="263"/>
        <v>54350000</v>
      </c>
      <c r="W262">
        <f t="shared" si="208"/>
        <v>794</v>
      </c>
      <c r="X262" t="str">
        <f t="shared" ref="X262" si="268">_xlfn.CONCAT("The wild [VAR PKNAME(0000)] used ",W262,"!")</f>
        <v>The wild [VAR PKNAME(0000)] used 794!</v>
      </c>
    </row>
    <row r="263" spans="13:24">
      <c r="M263">
        <f>IF(COUNTA(M$1:M262)&lt;$K$2,M262+40,"")</f>
        <v>13692</v>
      </c>
      <c r="N263" t="str">
        <f t="shared" si="262"/>
        <v>0000357C</v>
      </c>
      <c r="O263" t="str">
        <f t="shared" si="263"/>
        <v>7C350000</v>
      </c>
      <c r="W263">
        <f t="shared" si="208"/>
        <v>794</v>
      </c>
      <c r="X263" t="str">
        <f t="shared" ref="X263" si="269">_xlfn.CONCAT("The opposing [VAR PKNAME(0000)] used ",W263,"!")</f>
        <v>The opposing [VAR PKNAME(0000)] used 794!</v>
      </c>
    </row>
    <row r="264" spans="13:24">
      <c r="M264">
        <f>IF(COUNTA(M$1:M263)&lt;$K$2,M263+40,"")</f>
        <v>13732</v>
      </c>
      <c r="N264" t="str">
        <f t="shared" si="262"/>
        <v>000035A4</v>
      </c>
      <c r="O264" t="str">
        <f t="shared" si="263"/>
        <v>A4350000</v>
      </c>
      <c r="W264">
        <f t="shared" si="208"/>
        <v>794</v>
      </c>
      <c r="X264" t="str">
        <f t="shared" ref="X264" si="270">_xlfn.CONCAT("Totem [VAR PKNAME(0000)] used ",W264,"!")</f>
        <v>Totem [VAR PKNAME(0000)] used 794!</v>
      </c>
    </row>
    <row r="265" spans="13:24">
      <c r="M265">
        <f>IF(COUNTA(M$1:M264)&lt;$K$2,M264+40,"")</f>
        <v>13772</v>
      </c>
      <c r="N265" t="str">
        <f t="shared" si="262"/>
        <v>000035CC</v>
      </c>
      <c r="O265" t="str">
        <f t="shared" si="263"/>
        <v>CC350000</v>
      </c>
      <c r="W265">
        <f t="shared" si="208"/>
        <v>795</v>
      </c>
      <c r="X265" t="str">
        <f t="shared" ref="X265" si="271">_xlfn.CONCAT("[VAR PKNAME(0000)] used ",W265,"!")</f>
        <v>[VAR PKNAME(0000)] used 795!</v>
      </c>
    </row>
    <row r="266" spans="13:24">
      <c r="M266">
        <f>IF(COUNTA(M$1:M265)&lt;$K$2,M265+40,"")</f>
        <v>13812</v>
      </c>
      <c r="N266" t="str">
        <f t="shared" si="262"/>
        <v>000035F4</v>
      </c>
      <c r="O266" t="str">
        <f t="shared" si="263"/>
        <v>F4350000</v>
      </c>
      <c r="W266">
        <f t="shared" si="208"/>
        <v>795</v>
      </c>
      <c r="X266" t="str">
        <f t="shared" ref="X266" si="272">_xlfn.CONCAT("The wild [VAR PKNAME(0000)] used ",W266,"!")</f>
        <v>The wild [VAR PKNAME(0000)] used 795!</v>
      </c>
    </row>
    <row r="267" spans="13:24">
      <c r="M267">
        <f>IF(COUNTA(M$1:M266)&lt;$K$2,M266+40,"")</f>
        <v>13852</v>
      </c>
      <c r="N267" t="str">
        <f t="shared" si="262"/>
        <v>0000361C</v>
      </c>
      <c r="O267" t="str">
        <f t="shared" si="263"/>
        <v>1C360000</v>
      </c>
      <c r="W267">
        <f t="shared" si="208"/>
        <v>795</v>
      </c>
      <c r="X267" t="str">
        <f t="shared" ref="X267" si="273">_xlfn.CONCAT("The opposing [VAR PKNAME(0000)] used ",W267,"!")</f>
        <v>The opposing [VAR PKNAME(0000)] used 795!</v>
      </c>
    </row>
    <row r="268" spans="13:24">
      <c r="M268">
        <f>IF(COUNTA(M$1:M267)&lt;$K$2,M267+40,"")</f>
        <v>13892</v>
      </c>
      <c r="N268" t="str">
        <f t="shared" si="262"/>
        <v>00003644</v>
      </c>
      <c r="O268" t="str">
        <f t="shared" si="263"/>
        <v>44360000</v>
      </c>
      <c r="W268">
        <f t="shared" si="208"/>
        <v>795</v>
      </c>
      <c r="X268" t="str">
        <f t="shared" ref="X268" si="274">_xlfn.CONCAT("Totem [VAR PKNAME(0000)] used ",W268,"!")</f>
        <v>Totem [VAR PKNAME(0000)] used 795!</v>
      </c>
    </row>
    <row r="269" spans="13:24">
      <c r="M269">
        <f>IF(COUNTA(M$1:M268)&lt;$K$2,M268+40,"")</f>
        <v>13932</v>
      </c>
      <c r="N269" t="str">
        <f t="shared" si="262"/>
        <v>0000366C</v>
      </c>
      <c r="O269" t="str">
        <f t="shared" si="263"/>
        <v>6C360000</v>
      </c>
      <c r="W269">
        <f t="shared" ref="W269:W288" si="275">W265+1</f>
        <v>796</v>
      </c>
      <c r="X269" t="str">
        <f t="shared" ref="X269" si="276">_xlfn.CONCAT("[VAR PKNAME(0000)] used ",W269,"!")</f>
        <v>[VAR PKNAME(0000)] used 796!</v>
      </c>
    </row>
    <row r="270" spans="13:24">
      <c r="M270">
        <f>IF(COUNTA(M$1:M269)&lt;$K$2,M269+40,"")</f>
        <v>13972</v>
      </c>
      <c r="N270" t="str">
        <f t="shared" si="262"/>
        <v>00003694</v>
      </c>
      <c r="O270" t="str">
        <f t="shared" si="263"/>
        <v>94360000</v>
      </c>
      <c r="W270">
        <f t="shared" si="275"/>
        <v>796</v>
      </c>
      <c r="X270" t="str">
        <f t="shared" ref="X270" si="277">_xlfn.CONCAT("The wild [VAR PKNAME(0000)] used ",W270,"!")</f>
        <v>The wild [VAR PKNAME(0000)] used 796!</v>
      </c>
    </row>
    <row r="271" spans="13:24">
      <c r="M271">
        <f>IF(COUNTA(M$1:M270)&lt;$K$2,M270+40,"")</f>
        <v>14012</v>
      </c>
      <c r="N271" t="str">
        <f t="shared" si="262"/>
        <v>000036BC</v>
      </c>
      <c r="O271" t="str">
        <f t="shared" si="263"/>
        <v>BC360000</v>
      </c>
      <c r="W271">
        <f t="shared" si="275"/>
        <v>796</v>
      </c>
      <c r="X271" t="str">
        <f t="shared" ref="X271" si="278">_xlfn.CONCAT("The opposing [VAR PKNAME(0000)] used ",W271,"!")</f>
        <v>The opposing [VAR PKNAME(0000)] used 796!</v>
      </c>
    </row>
    <row r="272" spans="13:24">
      <c r="M272">
        <f>IF(COUNTA(M$1:M271)&lt;$K$2,M271+40,"")</f>
        <v>14052</v>
      </c>
      <c r="N272" t="str">
        <f t="shared" si="262"/>
        <v>000036E4</v>
      </c>
      <c r="O272" t="str">
        <f t="shared" si="263"/>
        <v>E4360000</v>
      </c>
      <c r="W272">
        <f t="shared" si="275"/>
        <v>796</v>
      </c>
      <c r="X272" t="str">
        <f t="shared" ref="X272" si="279">_xlfn.CONCAT("Totem [VAR PKNAME(0000)] used ",W272,"!")</f>
        <v>Totem [VAR PKNAME(0000)] used 796!</v>
      </c>
    </row>
    <row r="273" spans="13:24">
      <c r="M273">
        <f>IF(COUNTA(M$1:M272)&lt;$K$2,M272+40,"")</f>
        <v>14092</v>
      </c>
      <c r="N273" t="str">
        <f t="shared" si="262"/>
        <v>0000370C</v>
      </c>
      <c r="O273" t="str">
        <f t="shared" si="263"/>
        <v>0C370000</v>
      </c>
      <c r="W273">
        <f t="shared" si="275"/>
        <v>797</v>
      </c>
      <c r="X273" t="str">
        <f t="shared" ref="X273" si="280">_xlfn.CONCAT("[VAR PKNAME(0000)] used ",W273,"!")</f>
        <v>[VAR PKNAME(0000)] used 797!</v>
      </c>
    </row>
    <row r="274" spans="13:24">
      <c r="M274">
        <f>IF(COUNTA(M$1:M273)&lt;$K$2,M273+40,"")</f>
        <v>14132</v>
      </c>
      <c r="N274" t="str">
        <f t="shared" si="262"/>
        <v>00003734</v>
      </c>
      <c r="O274" t="str">
        <f t="shared" si="263"/>
        <v>34370000</v>
      </c>
      <c r="W274">
        <f t="shared" si="275"/>
        <v>797</v>
      </c>
      <c r="X274" t="str">
        <f t="shared" ref="X274" si="281">_xlfn.CONCAT("The wild [VAR PKNAME(0000)] used ",W274,"!")</f>
        <v>The wild [VAR PKNAME(0000)] used 797!</v>
      </c>
    </row>
    <row r="275" spans="13:24">
      <c r="M275">
        <f>IF(COUNTA(M$1:M274)&lt;$K$2,M274+40,"")</f>
        <v>14172</v>
      </c>
      <c r="N275" t="str">
        <f t="shared" si="262"/>
        <v>0000375C</v>
      </c>
      <c r="O275" t="str">
        <f t="shared" si="263"/>
        <v>5C370000</v>
      </c>
      <c r="W275">
        <f t="shared" si="275"/>
        <v>797</v>
      </c>
      <c r="X275" t="str">
        <f t="shared" ref="X275" si="282">_xlfn.CONCAT("The opposing [VAR PKNAME(0000)] used ",W275,"!")</f>
        <v>The opposing [VAR PKNAME(0000)] used 797!</v>
      </c>
    </row>
    <row r="276" spans="13:24">
      <c r="M276">
        <f>IF(COUNTA(M$1:M275)&lt;$K$2,M275+40,"")</f>
        <v>14212</v>
      </c>
      <c r="N276" t="str">
        <f t="shared" si="262"/>
        <v>00003784</v>
      </c>
      <c r="O276" t="str">
        <f t="shared" si="263"/>
        <v>84370000</v>
      </c>
      <c r="W276">
        <f t="shared" si="275"/>
        <v>797</v>
      </c>
      <c r="X276" t="str">
        <f t="shared" ref="X276" si="283">_xlfn.CONCAT("Totem [VAR PKNAME(0000)] used ",W276,"!")</f>
        <v>Totem [VAR PKNAME(0000)] used 797!</v>
      </c>
    </row>
    <row r="277" spans="13:24">
      <c r="M277">
        <f>IF(COUNTA(M$1:M276)&lt;$K$2,M276+40,"")</f>
        <v>14252</v>
      </c>
      <c r="N277" t="str">
        <f t="shared" si="262"/>
        <v>000037AC</v>
      </c>
      <c r="O277" t="str">
        <f t="shared" si="263"/>
        <v>AC370000</v>
      </c>
      <c r="W277">
        <f t="shared" si="275"/>
        <v>798</v>
      </c>
      <c r="X277" t="str">
        <f t="shared" ref="X277" si="284">_xlfn.CONCAT("[VAR PKNAME(0000)] used ",W277,"!")</f>
        <v>[VAR PKNAME(0000)] used 798!</v>
      </c>
    </row>
    <row r="278" spans="13:24">
      <c r="M278">
        <f>IF(COUNTA(M$1:M277)&lt;$K$2,M277+40,"")</f>
        <v>14292</v>
      </c>
      <c r="N278" t="str">
        <f t="shared" si="262"/>
        <v>000037D4</v>
      </c>
      <c r="O278" t="str">
        <f t="shared" si="263"/>
        <v>D4370000</v>
      </c>
      <c r="W278">
        <f t="shared" si="275"/>
        <v>798</v>
      </c>
      <c r="X278" t="str">
        <f t="shared" ref="X278" si="285">_xlfn.CONCAT("The wild [VAR PKNAME(0000)] used ",W278,"!")</f>
        <v>The wild [VAR PKNAME(0000)] used 798!</v>
      </c>
    </row>
    <row r="279" spans="13:24">
      <c r="M279">
        <f>IF(COUNTA(M$1:M278)&lt;$K$2,M278+40,"")</f>
        <v>14332</v>
      </c>
      <c r="N279" t="str">
        <f t="shared" si="262"/>
        <v>000037FC</v>
      </c>
      <c r="O279" t="str">
        <f t="shared" si="263"/>
        <v>FC370000</v>
      </c>
      <c r="W279">
        <f t="shared" si="275"/>
        <v>798</v>
      </c>
      <c r="X279" t="str">
        <f t="shared" ref="X279" si="286">_xlfn.CONCAT("The opposing [VAR PKNAME(0000)] used ",W279,"!")</f>
        <v>The opposing [VAR PKNAME(0000)] used 798!</v>
      </c>
    </row>
    <row r="280" spans="13:24">
      <c r="M280">
        <f>IF(COUNTA(M$1:M279)&lt;$K$2,M279+40,"")</f>
        <v>14372</v>
      </c>
      <c r="N280" t="str">
        <f t="shared" si="262"/>
        <v>00003824</v>
      </c>
      <c r="O280" t="str">
        <f t="shared" si="263"/>
        <v>24380000</v>
      </c>
      <c r="W280">
        <f t="shared" si="275"/>
        <v>798</v>
      </c>
      <c r="X280" t="str">
        <f t="shared" ref="X280" si="287">_xlfn.CONCAT("Totem [VAR PKNAME(0000)] used ",W280,"!")</f>
        <v>Totem [VAR PKNAME(0000)] used 798!</v>
      </c>
    </row>
    <row r="281" spans="13:24">
      <c r="M281">
        <f>IF(COUNTA(M$1:M280)&lt;$K$2,M280+40,"")</f>
        <v>14412</v>
      </c>
      <c r="N281" t="str">
        <f t="shared" si="262"/>
        <v>0000384C</v>
      </c>
      <c r="O281" t="str">
        <f t="shared" si="263"/>
        <v>4C380000</v>
      </c>
      <c r="W281">
        <f t="shared" si="275"/>
        <v>799</v>
      </c>
      <c r="X281" t="str">
        <f t="shared" ref="X281" si="288">_xlfn.CONCAT("[VAR PKNAME(0000)] used ",W281,"!")</f>
        <v>[VAR PKNAME(0000)] used 799!</v>
      </c>
    </row>
    <row r="282" spans="13:24">
      <c r="M282">
        <f>IF(COUNTA(M$1:M281)&lt;$K$2,M281+40,"")</f>
        <v>14452</v>
      </c>
      <c r="N282" t="str">
        <f t="shared" si="262"/>
        <v>00003874</v>
      </c>
      <c r="O282" t="str">
        <f t="shared" si="263"/>
        <v>74380000</v>
      </c>
      <c r="W282">
        <f t="shared" si="275"/>
        <v>799</v>
      </c>
      <c r="X282" t="str">
        <f t="shared" ref="X282" si="289">_xlfn.CONCAT("The wild [VAR PKNAME(0000)] used ",W282,"!")</f>
        <v>The wild [VAR PKNAME(0000)] used 799!</v>
      </c>
    </row>
    <row r="283" spans="13:24">
      <c r="M283">
        <f>IF(COUNTA(M$1:M282)&lt;$K$2,M282+40,"")</f>
        <v>14492</v>
      </c>
      <c r="N283" t="str">
        <f t="shared" si="262"/>
        <v>0000389C</v>
      </c>
      <c r="O283" t="str">
        <f t="shared" si="263"/>
        <v>9C380000</v>
      </c>
      <c r="W283">
        <f t="shared" si="275"/>
        <v>799</v>
      </c>
      <c r="X283" t="str">
        <f t="shared" ref="X283" si="290">_xlfn.CONCAT("The opposing [VAR PKNAME(0000)] used ",W283,"!")</f>
        <v>The opposing [VAR PKNAME(0000)] used 799!</v>
      </c>
    </row>
    <row r="284" spans="13:24">
      <c r="M284">
        <f>IF(COUNTA(M$1:M283)&lt;$K$2,M283+40,"")</f>
        <v>14532</v>
      </c>
      <c r="N284" t="str">
        <f t="shared" si="262"/>
        <v>000038C4</v>
      </c>
      <c r="O284" t="str">
        <f t="shared" si="263"/>
        <v>C4380000</v>
      </c>
      <c r="W284">
        <f t="shared" si="275"/>
        <v>799</v>
      </c>
      <c r="X284" t="str">
        <f t="shared" ref="X284" si="291">_xlfn.CONCAT("Totem [VAR PKNAME(0000)] used ",W284,"!")</f>
        <v>Totem [VAR PKNAME(0000)] used 799!</v>
      </c>
    </row>
    <row r="285" spans="13:24">
      <c r="M285">
        <f>IF(COUNTA(M$1:M284)&lt;$K$2,M284+40,"")</f>
        <v>14572</v>
      </c>
      <c r="N285" t="str">
        <f t="shared" si="262"/>
        <v>000038EC</v>
      </c>
      <c r="O285" t="str">
        <f t="shared" si="263"/>
        <v>EC380000</v>
      </c>
      <c r="W285">
        <f t="shared" si="275"/>
        <v>800</v>
      </c>
      <c r="X285" t="str">
        <f t="shared" ref="X285" si="292">_xlfn.CONCAT("[VAR PKNAME(0000)] used ",W285,"!")</f>
        <v>[VAR PKNAME(0000)] used 800!</v>
      </c>
    </row>
    <row r="286" spans="13:24">
      <c r="M286">
        <f>IF(COUNTA(M$1:M285)&lt;$K$2,M285+40,"")</f>
        <v>14612</v>
      </c>
      <c r="N286" t="str">
        <f t="shared" si="262"/>
        <v>00003914</v>
      </c>
      <c r="O286" t="str">
        <f t="shared" si="263"/>
        <v>14390000</v>
      </c>
      <c r="W286">
        <f t="shared" si="275"/>
        <v>800</v>
      </c>
      <c r="X286" t="str">
        <f t="shared" ref="X286" si="293">_xlfn.CONCAT("The wild [VAR PKNAME(0000)] used ",W286,"!")</f>
        <v>The wild [VAR PKNAME(0000)] used 800!</v>
      </c>
    </row>
    <row r="287" spans="13:24">
      <c r="M287">
        <f>IF(COUNTA(M$1:M286)&lt;$K$2,M286+40,"")</f>
        <v>14652</v>
      </c>
      <c r="N287" t="str">
        <f t="shared" si="262"/>
        <v>0000393C</v>
      </c>
      <c r="O287" t="str">
        <f t="shared" si="263"/>
        <v>3C390000</v>
      </c>
      <c r="W287">
        <f t="shared" si="275"/>
        <v>800</v>
      </c>
      <c r="X287" t="str">
        <f t="shared" ref="X287" si="294">_xlfn.CONCAT("The opposing [VAR PKNAME(0000)] used ",W287,"!")</f>
        <v>The opposing [VAR PKNAME(0000)] used 800!</v>
      </c>
    </row>
    <row r="288" spans="13:24">
      <c r="M288">
        <f>IF(COUNTA(M$1:M287)&lt;$K$2,M287+40,"")</f>
        <v>14692</v>
      </c>
      <c r="N288" t="str">
        <f t="shared" si="262"/>
        <v>00003964</v>
      </c>
      <c r="O288" t="str">
        <f t="shared" si="263"/>
        <v>64390000</v>
      </c>
      <c r="W288">
        <f t="shared" si="275"/>
        <v>800</v>
      </c>
      <c r="X288" t="str">
        <f t="shared" ref="X288" si="295">_xlfn.CONCAT("Totem [VAR PKNAME(0000)] used ",W288,"!")</f>
        <v>Totem [VAR PKNAME(0000)] used 800!</v>
      </c>
    </row>
    <row r="289" spans="13:15">
      <c r="M289">
        <f>IF(COUNTA(M$1:M288)&lt;$K$2,M288+40,"")</f>
        <v>14732</v>
      </c>
      <c r="N289" t="str">
        <f t="shared" si="262"/>
        <v>0000398C</v>
      </c>
      <c r="O289" t="str">
        <f t="shared" si="263"/>
        <v>8C390000</v>
      </c>
    </row>
    <row r="290" spans="13:15">
      <c r="M290">
        <f>IF(COUNTA(M$1:M289)&lt;$K$2,M289+40,"")</f>
        <v>14772</v>
      </c>
      <c r="N290" t="str">
        <f t="shared" si="262"/>
        <v>000039B4</v>
      </c>
      <c r="O290" t="str">
        <f t="shared" si="263"/>
        <v>B4390000</v>
      </c>
    </row>
    <row r="291" spans="13:15">
      <c r="M291">
        <f>IF(COUNTA(M$1:M290)&lt;$K$2,M290+40,"")</f>
        <v>14812</v>
      </c>
      <c r="N291" t="str">
        <f t="shared" si="262"/>
        <v>000039DC</v>
      </c>
      <c r="O291" t="str">
        <f t="shared" si="263"/>
        <v>DC390000</v>
      </c>
    </row>
    <row r="292" spans="13:15">
      <c r="M292">
        <f>IF(COUNTA(M$1:M291)&lt;$K$2,M291+40,"")</f>
        <v>14852</v>
      </c>
      <c r="N292" t="str">
        <f t="shared" si="262"/>
        <v>00003A04</v>
      </c>
      <c r="O292" t="str">
        <f t="shared" si="263"/>
        <v>043A0000</v>
      </c>
    </row>
    <row r="293" spans="13:15">
      <c r="M293">
        <f>IF(COUNTA(M$1:M292)&lt;$K$2,M292+40,"")</f>
        <v>14892</v>
      </c>
      <c r="N293" t="str">
        <f t="shared" si="262"/>
        <v>00003A2C</v>
      </c>
      <c r="O293" t="str">
        <f t="shared" si="263"/>
        <v>2C3A0000</v>
      </c>
    </row>
    <row r="294" spans="13:15">
      <c r="M294">
        <f>IF(COUNTA(M$1:M293)&lt;$K$2,M293+40,"")</f>
        <v>14932</v>
      </c>
      <c r="N294" t="str">
        <f t="shared" si="262"/>
        <v>00003A54</v>
      </c>
      <c r="O294" t="str">
        <f t="shared" si="263"/>
        <v>543A0000</v>
      </c>
    </row>
    <row r="295" spans="13:15">
      <c r="M295">
        <f>IF(COUNTA(M$1:M294)&lt;$K$2,M294+40,"")</f>
        <v>14972</v>
      </c>
      <c r="N295" t="str">
        <f t="shared" si="262"/>
        <v>00003A7C</v>
      </c>
      <c r="O295" t="str">
        <f t="shared" si="263"/>
        <v>7C3A0000</v>
      </c>
    </row>
    <row r="296" spans="13:15">
      <c r="M296">
        <f>IF(COUNTA(M$1:M295)&lt;$K$2,M295+40,"")</f>
        <v>15012</v>
      </c>
      <c r="N296" t="str">
        <f t="shared" si="262"/>
        <v>00003AA4</v>
      </c>
      <c r="O296" t="str">
        <f t="shared" si="263"/>
        <v>A43A0000</v>
      </c>
    </row>
    <row r="297" spans="13:15">
      <c r="M297">
        <f>IF(COUNTA(M$1:M296)&lt;$K$2,M296+40,"")</f>
        <v>15052</v>
      </c>
      <c r="N297" t="str">
        <f t="shared" si="262"/>
        <v>00003ACC</v>
      </c>
      <c r="O297" t="str">
        <f t="shared" si="263"/>
        <v>CC3A0000</v>
      </c>
    </row>
    <row r="298" spans="13:15">
      <c r="M298">
        <f>IF(COUNTA(M$1:M297)&lt;$K$2,M297+40,"")</f>
        <v>15092</v>
      </c>
      <c r="N298" t="str">
        <f t="shared" si="262"/>
        <v>00003AF4</v>
      </c>
      <c r="O298" t="str">
        <f t="shared" si="263"/>
        <v>F43A0000</v>
      </c>
    </row>
    <row r="299" spans="13:15">
      <c r="M299">
        <f>IF(COUNTA(M$1:M298)&lt;$K$2,M298+40,"")</f>
        <v>15132</v>
      </c>
      <c r="N299" t="str">
        <f t="shared" si="262"/>
        <v>00003B1C</v>
      </c>
      <c r="O299" t="str">
        <f t="shared" si="263"/>
        <v>1C3B0000</v>
      </c>
    </row>
    <row r="300" spans="13:15">
      <c r="M300">
        <f>IF(COUNTA(M$1:M299)&lt;$K$2,M299+40,"")</f>
        <v>15172</v>
      </c>
      <c r="N300" t="str">
        <f t="shared" si="262"/>
        <v>00003B44</v>
      </c>
      <c r="O300" t="str">
        <f t="shared" si="263"/>
        <v>443B0000</v>
      </c>
    </row>
    <row r="301" spans="13:15">
      <c r="M301">
        <f>IF(COUNTA(M$1:M300)&lt;$K$2,M300+40,"")</f>
        <v>15212</v>
      </c>
      <c r="N301" t="str">
        <f t="shared" si="262"/>
        <v>00003B6C</v>
      </c>
      <c r="O301" t="str">
        <f t="shared" si="263"/>
        <v>6C3B0000</v>
      </c>
    </row>
    <row r="302" spans="13:15">
      <c r="M302">
        <f>IF(COUNTA(M$1:M301)&lt;$K$2,M301+40,"")</f>
        <v>15252</v>
      </c>
      <c r="N302" t="str">
        <f t="shared" si="262"/>
        <v>00003B94</v>
      </c>
      <c r="O302" t="str">
        <f t="shared" si="263"/>
        <v>943B0000</v>
      </c>
    </row>
    <row r="303" spans="13:15">
      <c r="M303">
        <f>IF(COUNTA(M$1:M302)&lt;$K$2,M302+40,"")</f>
        <v>15292</v>
      </c>
      <c r="N303" t="str">
        <f t="shared" si="262"/>
        <v>00003BBC</v>
      </c>
      <c r="O303" t="str">
        <f t="shared" si="263"/>
        <v>BC3B0000</v>
      </c>
    </row>
    <row r="304" spans="13:15">
      <c r="M304">
        <f>IF(COUNTA(M$1:M303)&lt;$K$2,M303+40,"")</f>
        <v>15332</v>
      </c>
      <c r="N304" t="str">
        <f t="shared" si="262"/>
        <v>00003BE4</v>
      </c>
      <c r="O304" t="str">
        <f t="shared" si="263"/>
        <v>E43B0000</v>
      </c>
    </row>
    <row r="305" spans="13:15">
      <c r="M305">
        <f>IF(COUNTA(M$1:M304)&lt;$K$2,M304+40,"")</f>
        <v>15372</v>
      </c>
      <c r="N305" t="str">
        <f t="shared" si="262"/>
        <v>00003C0C</v>
      </c>
      <c r="O305" t="str">
        <f t="shared" si="263"/>
        <v>0C3C0000</v>
      </c>
    </row>
    <row r="306" spans="13:15">
      <c r="M306">
        <f>IF(COUNTA(M$1:M305)&lt;$K$2,M305+40,"")</f>
        <v>15412</v>
      </c>
      <c r="N306" t="str">
        <f t="shared" si="262"/>
        <v>00003C34</v>
      </c>
      <c r="O306" t="str">
        <f t="shared" si="263"/>
        <v>343C0000</v>
      </c>
    </row>
    <row r="307" spans="13:15">
      <c r="M307">
        <f>IF(COUNTA(M$1:M306)&lt;$K$2,M306+40,"")</f>
        <v>15452</v>
      </c>
      <c r="N307" t="str">
        <f t="shared" si="262"/>
        <v>00003C5C</v>
      </c>
      <c r="O307" t="str">
        <f t="shared" si="263"/>
        <v>5C3C0000</v>
      </c>
    </row>
    <row r="308" spans="13:15">
      <c r="M308">
        <f>IF(COUNTA(M$1:M307)&lt;$K$2,M307+40,"")</f>
        <v>15492</v>
      </c>
      <c r="N308" t="str">
        <f t="shared" si="262"/>
        <v>00003C84</v>
      </c>
      <c r="O308" t="str">
        <f t="shared" si="263"/>
        <v>843C0000</v>
      </c>
    </row>
    <row r="309" spans="13:15">
      <c r="M309">
        <f>IF(COUNTA(M$1:M308)&lt;$K$2,M308+40,"")</f>
        <v>15532</v>
      </c>
      <c r="N309" t="str">
        <f t="shared" si="262"/>
        <v>00003CAC</v>
      </c>
      <c r="O309" t="str">
        <f t="shared" si="263"/>
        <v>AC3C0000</v>
      </c>
    </row>
    <row r="310" spans="13:15">
      <c r="M310">
        <f>IF(COUNTA(M$1:M309)&lt;$K$2,M309+40,"")</f>
        <v>15572</v>
      </c>
      <c r="N310" t="str">
        <f t="shared" si="262"/>
        <v>00003CD4</v>
      </c>
      <c r="O310" t="str">
        <f t="shared" si="263"/>
        <v>D43C0000</v>
      </c>
    </row>
    <row r="311" spans="13:15">
      <c r="M311">
        <f>IF(COUNTA(M$1:M310)&lt;$K$2,M310+40,"")</f>
        <v>15612</v>
      </c>
      <c r="N311" t="str">
        <f t="shared" si="262"/>
        <v>00003CFC</v>
      </c>
      <c r="O311" t="str">
        <f t="shared" si="263"/>
        <v>FC3C0000</v>
      </c>
    </row>
    <row r="312" spans="13:15">
      <c r="M312">
        <f>IF(COUNTA(M$1:M311)&lt;$K$2,M311+40,"")</f>
        <v>15652</v>
      </c>
      <c r="N312" t="str">
        <f t="shared" si="262"/>
        <v>00003D24</v>
      </c>
      <c r="O312" t="str">
        <f t="shared" si="263"/>
        <v>243D0000</v>
      </c>
    </row>
    <row r="313" spans="13:15">
      <c r="M313">
        <f>IF(COUNTA(M$1:M312)&lt;$K$2,M312+40,"")</f>
        <v>15692</v>
      </c>
      <c r="N313" t="str">
        <f t="shared" si="262"/>
        <v>00003D4C</v>
      </c>
      <c r="O313" t="str">
        <f t="shared" si="263"/>
        <v>4C3D0000</v>
      </c>
    </row>
    <row r="314" spans="13:15">
      <c r="M314">
        <f>IF(COUNTA(M$1:M313)&lt;$K$2,M313+40,"")</f>
        <v>15732</v>
      </c>
      <c r="N314" t="str">
        <f t="shared" si="262"/>
        <v>00003D74</v>
      </c>
      <c r="O314" t="str">
        <f t="shared" si="263"/>
        <v>743D0000</v>
      </c>
    </row>
    <row r="315" spans="13:15">
      <c r="M315">
        <f>IF(COUNTA(M$1:M314)&lt;$K$2,M314+40,"")</f>
        <v>15772</v>
      </c>
      <c r="N315" t="str">
        <f t="shared" si="262"/>
        <v>00003D9C</v>
      </c>
      <c r="O315" t="str">
        <f t="shared" si="263"/>
        <v>9C3D0000</v>
      </c>
    </row>
    <row r="316" spans="13:15">
      <c r="M316">
        <f>IF(COUNTA(M$1:M315)&lt;$K$2,M315+40,"")</f>
        <v>15812</v>
      </c>
      <c r="N316" t="str">
        <f t="shared" si="262"/>
        <v>00003DC4</v>
      </c>
      <c r="O316" t="str">
        <f t="shared" si="263"/>
        <v>C43D0000</v>
      </c>
    </row>
    <row r="317" spans="13:15">
      <c r="M317">
        <f>IF(COUNTA(M$1:M316)&lt;$K$2,M316+40,"")</f>
        <v>15852</v>
      </c>
      <c r="N317" t="str">
        <f t="shared" si="262"/>
        <v>00003DEC</v>
      </c>
      <c r="O317" t="str">
        <f t="shared" si="263"/>
        <v>EC3D0000</v>
      </c>
    </row>
    <row r="318" spans="13:15">
      <c r="M318">
        <f>IF(COUNTA(M$1:M317)&lt;$K$2,M317+40,"")</f>
        <v>15892</v>
      </c>
      <c r="N318" t="str">
        <f t="shared" si="262"/>
        <v>00003E14</v>
      </c>
      <c r="O318" t="str">
        <f t="shared" si="263"/>
        <v>143E0000</v>
      </c>
    </row>
    <row r="319" spans="13:15">
      <c r="M319">
        <f>IF(COUNTA(M$1:M318)&lt;$K$2,M318+40,"")</f>
        <v>15932</v>
      </c>
      <c r="N319" t="str">
        <f t="shared" si="262"/>
        <v>00003E3C</v>
      </c>
      <c r="O319" t="str">
        <f t="shared" si="263"/>
        <v>3C3E0000</v>
      </c>
    </row>
    <row r="320" spans="13:15">
      <c r="M320">
        <f>IF(COUNTA(M$1:M319)&lt;$K$2,M319+40,"")</f>
        <v>15972</v>
      </c>
      <c r="N320" t="str">
        <f t="shared" si="262"/>
        <v>00003E64</v>
      </c>
      <c r="O320" t="str">
        <f t="shared" si="263"/>
        <v>643E0000</v>
      </c>
    </row>
    <row r="321" spans="13:15">
      <c r="M321">
        <f>IF(COUNTA(M$1:M320)&lt;$K$2,M320+40,"")</f>
        <v>16012</v>
      </c>
      <c r="N321" t="str">
        <f t="shared" si="262"/>
        <v>00003E8C</v>
      </c>
      <c r="O321" t="str">
        <f t="shared" si="263"/>
        <v>8C3E0000</v>
      </c>
    </row>
    <row r="322" spans="13:15">
      <c r="M322">
        <f>IF(COUNTA(M$1:M321)&lt;$K$2,M321+40,"")</f>
        <v>16052</v>
      </c>
      <c r="N322" t="str">
        <f t="shared" ref="N322:N385" si="296">DEC2HEX(M322,8)</f>
        <v>00003EB4</v>
      </c>
      <c r="O322" t="str">
        <f t="shared" ref="O322:O385" si="297">_xlfn.CONCAT(MID(N322,7,2),MID(N322,5,2),MID(N322,3,2),MID(N322,1,2))</f>
        <v>B43E0000</v>
      </c>
    </row>
    <row r="323" spans="13:15">
      <c r="M323">
        <f>IF(COUNTA(M$1:M322)&lt;$K$2,M322+40,"")</f>
        <v>16092</v>
      </c>
      <c r="N323" t="str">
        <f t="shared" si="296"/>
        <v>00003EDC</v>
      </c>
      <c r="O323" t="str">
        <f t="shared" si="297"/>
        <v>DC3E0000</v>
      </c>
    </row>
    <row r="324" spans="13:15">
      <c r="M324">
        <f>IF(COUNTA(M$1:M323)&lt;$K$2,M323+40,"")</f>
        <v>16132</v>
      </c>
      <c r="N324" t="str">
        <f t="shared" si="296"/>
        <v>00003F04</v>
      </c>
      <c r="O324" t="str">
        <f t="shared" si="297"/>
        <v>043F0000</v>
      </c>
    </row>
    <row r="325" spans="13:15">
      <c r="M325">
        <f>IF(COUNTA(M$1:M324)&lt;$K$2,M324+40,"")</f>
        <v>16172</v>
      </c>
      <c r="N325" t="str">
        <f t="shared" si="296"/>
        <v>00003F2C</v>
      </c>
      <c r="O325" t="str">
        <f t="shared" si="297"/>
        <v>2C3F0000</v>
      </c>
    </row>
    <row r="326" spans="13:15">
      <c r="M326">
        <f>IF(COUNTA(M$1:M325)&lt;$K$2,M325+40,"")</f>
        <v>16212</v>
      </c>
      <c r="N326" t="str">
        <f t="shared" si="296"/>
        <v>00003F54</v>
      </c>
      <c r="O326" t="str">
        <f t="shared" si="297"/>
        <v>543F0000</v>
      </c>
    </row>
    <row r="327" spans="13:15">
      <c r="M327">
        <f>IF(COUNTA(M$1:M326)&lt;$K$2,M326+40,"")</f>
        <v>16252</v>
      </c>
      <c r="N327" t="str">
        <f t="shared" si="296"/>
        <v>00003F7C</v>
      </c>
      <c r="O327" t="str">
        <f t="shared" si="297"/>
        <v>7C3F0000</v>
      </c>
    </row>
    <row r="328" spans="13:15">
      <c r="M328">
        <f>IF(COUNTA(M$1:M327)&lt;$K$2,M327+40,"")</f>
        <v>16292</v>
      </c>
      <c r="N328" t="str">
        <f t="shared" si="296"/>
        <v>00003FA4</v>
      </c>
      <c r="O328" t="str">
        <f t="shared" si="297"/>
        <v>A43F0000</v>
      </c>
    </row>
    <row r="329" spans="13:15">
      <c r="M329">
        <f>IF(COUNTA(M$1:M328)&lt;$K$2,M328+40,"")</f>
        <v>16332</v>
      </c>
      <c r="N329" t="str">
        <f t="shared" si="296"/>
        <v>00003FCC</v>
      </c>
      <c r="O329" t="str">
        <f t="shared" si="297"/>
        <v>CC3F0000</v>
      </c>
    </row>
    <row r="330" spans="13:15">
      <c r="M330">
        <f>IF(COUNTA(M$1:M329)&lt;$K$2,M329+40,"")</f>
        <v>16372</v>
      </c>
      <c r="N330" t="str">
        <f t="shared" si="296"/>
        <v>00003FF4</v>
      </c>
      <c r="O330" t="str">
        <f t="shared" si="297"/>
        <v>F43F0000</v>
      </c>
    </row>
    <row r="331" spans="13:15">
      <c r="M331">
        <f>IF(COUNTA(M$1:M330)&lt;$K$2,M330+40,"")</f>
        <v>16412</v>
      </c>
      <c r="N331" t="str">
        <f t="shared" si="296"/>
        <v>0000401C</v>
      </c>
      <c r="O331" t="str">
        <f t="shared" si="297"/>
        <v>1C400000</v>
      </c>
    </row>
    <row r="332" spans="13:15">
      <c r="M332">
        <f>IF(COUNTA(M$1:M331)&lt;$K$2,M331+40,"")</f>
        <v>16452</v>
      </c>
      <c r="N332" t="str">
        <f t="shared" si="296"/>
        <v>00004044</v>
      </c>
      <c r="O332" t="str">
        <f t="shared" si="297"/>
        <v>44400000</v>
      </c>
    </row>
    <row r="333" spans="13:15">
      <c r="M333">
        <f>IF(COUNTA(M$1:M332)&lt;$K$2,M332+40,"")</f>
        <v>16492</v>
      </c>
      <c r="N333" t="str">
        <f t="shared" si="296"/>
        <v>0000406C</v>
      </c>
      <c r="O333" t="str">
        <f t="shared" si="297"/>
        <v>6C400000</v>
      </c>
    </row>
    <row r="334" spans="13:15">
      <c r="M334">
        <f>IF(COUNTA(M$1:M333)&lt;$K$2,M333+40,"")</f>
        <v>16532</v>
      </c>
      <c r="N334" t="str">
        <f t="shared" si="296"/>
        <v>00004094</v>
      </c>
      <c r="O334" t="str">
        <f t="shared" si="297"/>
        <v>94400000</v>
      </c>
    </row>
    <row r="335" spans="13:15">
      <c r="M335">
        <f>IF(COUNTA(M$1:M334)&lt;$K$2,M334+40,"")</f>
        <v>16572</v>
      </c>
      <c r="N335" t="str">
        <f t="shared" si="296"/>
        <v>000040BC</v>
      </c>
      <c r="O335" t="str">
        <f t="shared" si="297"/>
        <v>BC400000</v>
      </c>
    </row>
    <row r="336" spans="13:15">
      <c r="M336">
        <f>IF(COUNTA(M$1:M335)&lt;$K$2,M335+40,"")</f>
        <v>16612</v>
      </c>
      <c r="N336" t="str">
        <f t="shared" si="296"/>
        <v>000040E4</v>
      </c>
      <c r="O336" t="str">
        <f t="shared" si="297"/>
        <v>E4400000</v>
      </c>
    </row>
    <row r="337" spans="13:15">
      <c r="M337">
        <f>IF(COUNTA(M$1:M336)&lt;$K$2,M336+40,"")</f>
        <v>16652</v>
      </c>
      <c r="N337" t="str">
        <f t="shared" si="296"/>
        <v>0000410C</v>
      </c>
      <c r="O337" t="str">
        <f t="shared" si="297"/>
        <v>0C410000</v>
      </c>
    </row>
    <row r="338" spans="13:15">
      <c r="M338">
        <f>IF(COUNTA(M$1:M337)&lt;$K$2,M337+40,"")</f>
        <v>16692</v>
      </c>
      <c r="N338" t="str">
        <f t="shared" si="296"/>
        <v>00004134</v>
      </c>
      <c r="O338" t="str">
        <f t="shared" si="297"/>
        <v>34410000</v>
      </c>
    </row>
    <row r="339" spans="13:15">
      <c r="M339">
        <f>IF(COUNTA(M$1:M338)&lt;$K$2,M338+40,"")</f>
        <v>16732</v>
      </c>
      <c r="N339" t="str">
        <f t="shared" si="296"/>
        <v>0000415C</v>
      </c>
      <c r="O339" t="str">
        <f t="shared" si="297"/>
        <v>5C410000</v>
      </c>
    </row>
    <row r="340" spans="13:15">
      <c r="M340">
        <f>IF(COUNTA(M$1:M339)&lt;$K$2,M339+40,"")</f>
        <v>16772</v>
      </c>
      <c r="N340" t="str">
        <f t="shared" si="296"/>
        <v>00004184</v>
      </c>
      <c r="O340" t="str">
        <f t="shared" si="297"/>
        <v>84410000</v>
      </c>
    </row>
    <row r="341" spans="13:15">
      <c r="M341">
        <f>IF(COUNTA(M$1:M340)&lt;$K$2,M340+40,"")</f>
        <v>16812</v>
      </c>
      <c r="N341" t="str">
        <f t="shared" si="296"/>
        <v>000041AC</v>
      </c>
      <c r="O341" t="str">
        <f t="shared" si="297"/>
        <v>AC410000</v>
      </c>
    </row>
    <row r="342" spans="13:15">
      <c r="M342">
        <f>IF(COUNTA(M$1:M341)&lt;$K$2,M341+40,"")</f>
        <v>16852</v>
      </c>
      <c r="N342" t="str">
        <f t="shared" si="296"/>
        <v>000041D4</v>
      </c>
      <c r="O342" t="str">
        <f t="shared" si="297"/>
        <v>D4410000</v>
      </c>
    </row>
    <row r="343" spans="13:15">
      <c r="M343">
        <f>IF(COUNTA(M$1:M342)&lt;$K$2,M342+40,"")</f>
        <v>16892</v>
      </c>
      <c r="N343" t="str">
        <f t="shared" si="296"/>
        <v>000041FC</v>
      </c>
      <c r="O343" t="str">
        <f t="shared" si="297"/>
        <v>FC410000</v>
      </c>
    </row>
    <row r="344" spans="13:15">
      <c r="M344">
        <f>IF(COUNTA(M$1:M343)&lt;$K$2,M343+40,"")</f>
        <v>16932</v>
      </c>
      <c r="N344" t="str">
        <f t="shared" si="296"/>
        <v>00004224</v>
      </c>
      <c r="O344" t="str">
        <f t="shared" si="297"/>
        <v>24420000</v>
      </c>
    </row>
    <row r="345" spans="13:15">
      <c r="M345">
        <f>IF(COUNTA(M$1:M344)&lt;$K$2,M344+40,"")</f>
        <v>16972</v>
      </c>
      <c r="N345" t="str">
        <f t="shared" si="296"/>
        <v>0000424C</v>
      </c>
      <c r="O345" t="str">
        <f t="shared" si="297"/>
        <v>4C420000</v>
      </c>
    </row>
    <row r="346" spans="13:15">
      <c r="M346">
        <f>IF(COUNTA(M$1:M345)&lt;$K$2,M345+40,"")</f>
        <v>17012</v>
      </c>
      <c r="N346" t="str">
        <f t="shared" si="296"/>
        <v>00004274</v>
      </c>
      <c r="O346" t="str">
        <f t="shared" si="297"/>
        <v>74420000</v>
      </c>
    </row>
    <row r="347" spans="13:15">
      <c r="M347">
        <f>IF(COUNTA(M$1:M346)&lt;$K$2,M346+40,"")</f>
        <v>17052</v>
      </c>
      <c r="N347" t="str">
        <f t="shared" si="296"/>
        <v>0000429C</v>
      </c>
      <c r="O347" t="str">
        <f t="shared" si="297"/>
        <v>9C420000</v>
      </c>
    </row>
    <row r="348" spans="13:15">
      <c r="M348">
        <f>IF(COUNTA(M$1:M347)&lt;$K$2,M347+40,"")</f>
        <v>17092</v>
      </c>
      <c r="N348" t="str">
        <f t="shared" si="296"/>
        <v>000042C4</v>
      </c>
      <c r="O348" t="str">
        <f t="shared" si="297"/>
        <v>C4420000</v>
      </c>
    </row>
    <row r="349" spans="13:15">
      <c r="M349">
        <f>IF(COUNTA(M$1:M348)&lt;$K$2,M348+40,"")</f>
        <v>17132</v>
      </c>
      <c r="N349" t="str">
        <f t="shared" si="296"/>
        <v>000042EC</v>
      </c>
      <c r="O349" t="str">
        <f t="shared" si="297"/>
        <v>EC420000</v>
      </c>
    </row>
    <row r="350" spans="13:15">
      <c r="M350">
        <f>IF(COUNTA(M$1:M349)&lt;$K$2,M349+40,"")</f>
        <v>17172</v>
      </c>
      <c r="N350" t="str">
        <f t="shared" si="296"/>
        <v>00004314</v>
      </c>
      <c r="O350" t="str">
        <f t="shared" si="297"/>
        <v>14430000</v>
      </c>
    </row>
    <row r="351" spans="13:15">
      <c r="M351">
        <f>IF(COUNTA(M$1:M350)&lt;$K$2,M350+40,"")</f>
        <v>17212</v>
      </c>
      <c r="N351" t="str">
        <f t="shared" si="296"/>
        <v>0000433C</v>
      </c>
      <c r="O351" t="str">
        <f t="shared" si="297"/>
        <v>3C430000</v>
      </c>
    </row>
    <row r="352" spans="13:15">
      <c r="M352">
        <f>IF(COUNTA(M$1:M351)&lt;$K$2,M351+40,"")</f>
        <v>17252</v>
      </c>
      <c r="N352" t="str">
        <f t="shared" si="296"/>
        <v>00004364</v>
      </c>
      <c r="O352" t="str">
        <f t="shared" si="297"/>
        <v>64430000</v>
      </c>
    </row>
    <row r="353" spans="13:15">
      <c r="M353">
        <f>IF(COUNTA(M$1:M352)&lt;$K$2,M352+40,"")</f>
        <v>17292</v>
      </c>
      <c r="N353" t="str">
        <f t="shared" si="296"/>
        <v>0000438C</v>
      </c>
      <c r="O353" t="str">
        <f t="shared" si="297"/>
        <v>8C430000</v>
      </c>
    </row>
    <row r="354" spans="13:15">
      <c r="M354">
        <f>IF(COUNTA(M$1:M353)&lt;$K$2,M353+40,"")</f>
        <v>17332</v>
      </c>
      <c r="N354" t="str">
        <f t="shared" si="296"/>
        <v>000043B4</v>
      </c>
      <c r="O354" t="str">
        <f t="shared" si="297"/>
        <v>B4430000</v>
      </c>
    </row>
    <row r="355" spans="13:15">
      <c r="M355">
        <f>IF(COUNTA(M$1:M354)&lt;$K$2,M354+40,"")</f>
        <v>17372</v>
      </c>
      <c r="N355" t="str">
        <f t="shared" si="296"/>
        <v>000043DC</v>
      </c>
      <c r="O355" t="str">
        <f t="shared" si="297"/>
        <v>DC430000</v>
      </c>
    </row>
    <row r="356" spans="13:15">
      <c r="M356">
        <f>IF(COUNTA(M$1:M355)&lt;$K$2,M355+40,"")</f>
        <v>17412</v>
      </c>
      <c r="N356" t="str">
        <f t="shared" si="296"/>
        <v>00004404</v>
      </c>
      <c r="O356" t="str">
        <f t="shared" si="297"/>
        <v>04440000</v>
      </c>
    </row>
    <row r="357" spans="13:15">
      <c r="M357">
        <f>IF(COUNTA(M$1:M356)&lt;$K$2,M356+40,"")</f>
        <v>17452</v>
      </c>
      <c r="N357" t="str">
        <f t="shared" si="296"/>
        <v>0000442C</v>
      </c>
      <c r="O357" t="str">
        <f t="shared" si="297"/>
        <v>2C440000</v>
      </c>
    </row>
    <row r="358" spans="13:15">
      <c r="M358">
        <f>IF(COUNTA(M$1:M357)&lt;$K$2,M357+40,"")</f>
        <v>17492</v>
      </c>
      <c r="N358" t="str">
        <f t="shared" si="296"/>
        <v>00004454</v>
      </c>
      <c r="O358" t="str">
        <f t="shared" si="297"/>
        <v>54440000</v>
      </c>
    </row>
    <row r="359" spans="13:15">
      <c r="M359">
        <f>IF(COUNTA(M$1:M358)&lt;$K$2,M358+40,"")</f>
        <v>17532</v>
      </c>
      <c r="N359" t="str">
        <f t="shared" si="296"/>
        <v>0000447C</v>
      </c>
      <c r="O359" t="str">
        <f t="shared" si="297"/>
        <v>7C440000</v>
      </c>
    </row>
    <row r="360" spans="13:15">
      <c r="M360">
        <f>IF(COUNTA(M$1:M359)&lt;$K$2,M359+40,"")</f>
        <v>17572</v>
      </c>
      <c r="N360" t="str">
        <f t="shared" si="296"/>
        <v>000044A4</v>
      </c>
      <c r="O360" t="str">
        <f t="shared" si="297"/>
        <v>A4440000</v>
      </c>
    </row>
    <row r="361" spans="13:15">
      <c r="M361">
        <f>IF(COUNTA(M$1:M360)&lt;$K$2,M360+40,"")</f>
        <v>17612</v>
      </c>
      <c r="N361" t="str">
        <f t="shared" si="296"/>
        <v>000044CC</v>
      </c>
      <c r="O361" t="str">
        <f t="shared" si="297"/>
        <v>CC440000</v>
      </c>
    </row>
    <row r="362" spans="13:15">
      <c r="M362">
        <f>IF(COUNTA(M$1:M361)&lt;$K$2,M361+40,"")</f>
        <v>17652</v>
      </c>
      <c r="N362" t="str">
        <f t="shared" si="296"/>
        <v>000044F4</v>
      </c>
      <c r="O362" t="str">
        <f t="shared" si="297"/>
        <v>F4440000</v>
      </c>
    </row>
    <row r="363" spans="13:15">
      <c r="M363">
        <f>IF(COUNTA(M$1:M362)&lt;$K$2,M362+40,"")</f>
        <v>17692</v>
      </c>
      <c r="N363" t="str">
        <f t="shared" si="296"/>
        <v>0000451C</v>
      </c>
      <c r="O363" t="str">
        <f t="shared" si="297"/>
        <v>1C450000</v>
      </c>
    </row>
    <row r="364" spans="13:15">
      <c r="M364">
        <f>IF(COUNTA(M$1:M363)&lt;$K$2,M363+40,"")</f>
        <v>17732</v>
      </c>
      <c r="N364" t="str">
        <f t="shared" si="296"/>
        <v>00004544</v>
      </c>
      <c r="O364" t="str">
        <f t="shared" si="297"/>
        <v>44450000</v>
      </c>
    </row>
    <row r="365" spans="13:15">
      <c r="M365">
        <f>IF(COUNTA(M$1:M364)&lt;$K$2,M364+40,"")</f>
        <v>17772</v>
      </c>
      <c r="N365" t="str">
        <f t="shared" si="296"/>
        <v>0000456C</v>
      </c>
      <c r="O365" t="str">
        <f t="shared" si="297"/>
        <v>6C450000</v>
      </c>
    </row>
    <row r="366" spans="13:15">
      <c r="M366">
        <f>IF(COUNTA(M$1:M365)&lt;$K$2,M365+40,"")</f>
        <v>17812</v>
      </c>
      <c r="N366" t="str">
        <f t="shared" si="296"/>
        <v>00004594</v>
      </c>
      <c r="O366" t="str">
        <f t="shared" si="297"/>
        <v>94450000</v>
      </c>
    </row>
    <row r="367" spans="13:15">
      <c r="M367">
        <f>IF(COUNTA(M$1:M366)&lt;$K$2,M366+40,"")</f>
        <v>17852</v>
      </c>
      <c r="N367" t="str">
        <f t="shared" si="296"/>
        <v>000045BC</v>
      </c>
      <c r="O367" t="str">
        <f t="shared" si="297"/>
        <v>BC450000</v>
      </c>
    </row>
    <row r="368" spans="13:15">
      <c r="M368">
        <f>IF(COUNTA(M$1:M367)&lt;$K$2,M367+40,"")</f>
        <v>17892</v>
      </c>
      <c r="N368" t="str">
        <f t="shared" si="296"/>
        <v>000045E4</v>
      </c>
      <c r="O368" t="str">
        <f t="shared" si="297"/>
        <v>E4450000</v>
      </c>
    </row>
    <row r="369" spans="13:15">
      <c r="M369">
        <f>IF(COUNTA(M$1:M368)&lt;$K$2,M368+40,"")</f>
        <v>17932</v>
      </c>
      <c r="N369" t="str">
        <f t="shared" si="296"/>
        <v>0000460C</v>
      </c>
      <c r="O369" t="str">
        <f t="shared" si="297"/>
        <v>0C460000</v>
      </c>
    </row>
    <row r="370" spans="13:15">
      <c r="M370">
        <f>IF(COUNTA(M$1:M369)&lt;$K$2,M369+40,"")</f>
        <v>17972</v>
      </c>
      <c r="N370" t="str">
        <f t="shared" si="296"/>
        <v>00004634</v>
      </c>
      <c r="O370" t="str">
        <f t="shared" si="297"/>
        <v>34460000</v>
      </c>
    </row>
    <row r="371" spans="13:15">
      <c r="M371">
        <f>IF(COUNTA(M$1:M370)&lt;$K$2,M370+40,"")</f>
        <v>18012</v>
      </c>
      <c r="N371" t="str">
        <f t="shared" si="296"/>
        <v>0000465C</v>
      </c>
      <c r="O371" t="str">
        <f t="shared" si="297"/>
        <v>5C460000</v>
      </c>
    </row>
    <row r="372" spans="13:15">
      <c r="M372">
        <f>IF(COUNTA(M$1:M371)&lt;$K$2,M371+40,"")</f>
        <v>18052</v>
      </c>
      <c r="N372" t="str">
        <f t="shared" si="296"/>
        <v>00004684</v>
      </c>
      <c r="O372" t="str">
        <f t="shared" si="297"/>
        <v>84460000</v>
      </c>
    </row>
    <row r="373" spans="13:15">
      <c r="M373">
        <f>IF(COUNTA(M$1:M372)&lt;$K$2,M372+40,"")</f>
        <v>18092</v>
      </c>
      <c r="N373" t="str">
        <f t="shared" si="296"/>
        <v>000046AC</v>
      </c>
      <c r="O373" t="str">
        <f t="shared" si="297"/>
        <v>AC460000</v>
      </c>
    </row>
    <row r="374" spans="13:15">
      <c r="M374">
        <f>IF(COUNTA(M$1:M373)&lt;$K$2,M373+40,"")</f>
        <v>18132</v>
      </c>
      <c r="N374" t="str">
        <f t="shared" si="296"/>
        <v>000046D4</v>
      </c>
      <c r="O374" t="str">
        <f t="shared" si="297"/>
        <v>D4460000</v>
      </c>
    </row>
    <row r="375" spans="13:15">
      <c r="M375">
        <f>IF(COUNTA(M$1:M374)&lt;$K$2,M374+40,"")</f>
        <v>18172</v>
      </c>
      <c r="N375" t="str">
        <f t="shared" si="296"/>
        <v>000046FC</v>
      </c>
      <c r="O375" t="str">
        <f t="shared" si="297"/>
        <v>FC460000</v>
      </c>
    </row>
    <row r="376" spans="13:15">
      <c r="M376">
        <f>IF(COUNTA(M$1:M375)&lt;$K$2,M375+40,"")</f>
        <v>18212</v>
      </c>
      <c r="N376" t="str">
        <f t="shared" si="296"/>
        <v>00004724</v>
      </c>
      <c r="O376" t="str">
        <f t="shared" si="297"/>
        <v>24470000</v>
      </c>
    </row>
    <row r="377" spans="13:15">
      <c r="M377">
        <f>IF(COUNTA(M$1:M376)&lt;$K$2,M376+40,"")</f>
        <v>18252</v>
      </c>
      <c r="N377" t="str">
        <f t="shared" si="296"/>
        <v>0000474C</v>
      </c>
      <c r="O377" t="str">
        <f t="shared" si="297"/>
        <v>4C470000</v>
      </c>
    </row>
    <row r="378" spans="13:15">
      <c r="M378">
        <f>IF(COUNTA(M$1:M377)&lt;$K$2,M377+40,"")</f>
        <v>18292</v>
      </c>
      <c r="N378" t="str">
        <f t="shared" si="296"/>
        <v>00004774</v>
      </c>
      <c r="O378" t="str">
        <f t="shared" si="297"/>
        <v>74470000</v>
      </c>
    </row>
    <row r="379" spans="13:15">
      <c r="M379">
        <f>IF(COUNTA(M$1:M378)&lt;$K$2,M378+40,"")</f>
        <v>18332</v>
      </c>
      <c r="N379" t="str">
        <f t="shared" si="296"/>
        <v>0000479C</v>
      </c>
      <c r="O379" t="str">
        <f t="shared" si="297"/>
        <v>9C470000</v>
      </c>
    </row>
    <row r="380" spans="13:15">
      <c r="M380">
        <f>IF(COUNTA(M$1:M379)&lt;$K$2,M379+40,"")</f>
        <v>18372</v>
      </c>
      <c r="N380" t="str">
        <f t="shared" si="296"/>
        <v>000047C4</v>
      </c>
      <c r="O380" t="str">
        <f t="shared" si="297"/>
        <v>C4470000</v>
      </c>
    </row>
    <row r="381" spans="13:15">
      <c r="M381">
        <f>IF(COUNTA(M$1:M380)&lt;$K$2,M380+40,"")</f>
        <v>18412</v>
      </c>
      <c r="N381" t="str">
        <f t="shared" si="296"/>
        <v>000047EC</v>
      </c>
      <c r="O381" t="str">
        <f t="shared" si="297"/>
        <v>EC470000</v>
      </c>
    </row>
    <row r="382" spans="13:15">
      <c r="M382">
        <f>IF(COUNTA(M$1:M381)&lt;$K$2,M381+40,"")</f>
        <v>18452</v>
      </c>
      <c r="N382" t="str">
        <f t="shared" si="296"/>
        <v>00004814</v>
      </c>
      <c r="O382" t="str">
        <f t="shared" si="297"/>
        <v>14480000</v>
      </c>
    </row>
    <row r="383" spans="13:15">
      <c r="M383">
        <f>IF(COUNTA(M$1:M382)&lt;$K$2,M382+40,"")</f>
        <v>18492</v>
      </c>
      <c r="N383" t="str">
        <f t="shared" si="296"/>
        <v>0000483C</v>
      </c>
      <c r="O383" t="str">
        <f t="shared" si="297"/>
        <v>3C480000</v>
      </c>
    </row>
    <row r="384" spans="13:15">
      <c r="M384">
        <f>IF(COUNTA(M$1:M383)&lt;$K$2,M383+40,"")</f>
        <v>18532</v>
      </c>
      <c r="N384" t="str">
        <f t="shared" si="296"/>
        <v>00004864</v>
      </c>
      <c r="O384" t="str">
        <f t="shared" si="297"/>
        <v>64480000</v>
      </c>
    </row>
    <row r="385" spans="13:15">
      <c r="M385">
        <f>IF(COUNTA(M$1:M384)&lt;$K$2,M384+40,"")</f>
        <v>18572</v>
      </c>
      <c r="N385" t="str">
        <f t="shared" si="296"/>
        <v>0000488C</v>
      </c>
      <c r="O385" t="str">
        <f t="shared" si="297"/>
        <v>8C480000</v>
      </c>
    </row>
    <row r="386" spans="13:15">
      <c r="M386">
        <f>IF(COUNTA(M$1:M385)&lt;$K$2,M385+40,"")</f>
        <v>18612</v>
      </c>
      <c r="N386" t="str">
        <f t="shared" ref="N386:N449" si="298">DEC2HEX(M386,8)</f>
        <v>000048B4</v>
      </c>
      <c r="O386" t="str">
        <f t="shared" ref="O386:O449" si="299">_xlfn.CONCAT(MID(N386,7,2),MID(N386,5,2),MID(N386,3,2),MID(N386,1,2))</f>
        <v>B4480000</v>
      </c>
    </row>
    <row r="387" spans="13:15">
      <c r="M387">
        <f>IF(COUNTA(M$1:M386)&lt;$K$2,M386+40,"")</f>
        <v>18652</v>
      </c>
      <c r="N387" t="str">
        <f t="shared" si="298"/>
        <v>000048DC</v>
      </c>
      <c r="O387" t="str">
        <f t="shared" si="299"/>
        <v>DC480000</v>
      </c>
    </row>
    <row r="388" spans="13:15">
      <c r="M388">
        <f>IF(COUNTA(M$1:M387)&lt;$K$2,M387+40,"")</f>
        <v>18692</v>
      </c>
      <c r="N388" t="str">
        <f t="shared" si="298"/>
        <v>00004904</v>
      </c>
      <c r="O388" t="str">
        <f t="shared" si="299"/>
        <v>04490000</v>
      </c>
    </row>
    <row r="389" spans="13:15">
      <c r="M389">
        <f>IF(COUNTA(M$1:M388)&lt;$K$2,M388+40,"")</f>
        <v>18732</v>
      </c>
      <c r="N389" t="str">
        <f t="shared" si="298"/>
        <v>0000492C</v>
      </c>
      <c r="O389" t="str">
        <f t="shared" si="299"/>
        <v>2C490000</v>
      </c>
    </row>
    <row r="390" spans="13:15">
      <c r="M390">
        <f>IF(COUNTA(M$1:M389)&lt;$K$2,M389+40,"")</f>
        <v>18772</v>
      </c>
      <c r="N390" t="str">
        <f t="shared" si="298"/>
        <v>00004954</v>
      </c>
      <c r="O390" t="str">
        <f t="shared" si="299"/>
        <v>54490000</v>
      </c>
    </row>
    <row r="391" spans="13:15">
      <c r="M391">
        <f>IF(COUNTA(M$1:M390)&lt;$K$2,M390+40,"")</f>
        <v>18812</v>
      </c>
      <c r="N391" t="str">
        <f t="shared" si="298"/>
        <v>0000497C</v>
      </c>
      <c r="O391" t="str">
        <f t="shared" si="299"/>
        <v>7C490000</v>
      </c>
    </row>
    <row r="392" spans="13:15">
      <c r="M392">
        <f>IF(COUNTA(M$1:M391)&lt;$K$2,M391+40,"")</f>
        <v>18852</v>
      </c>
      <c r="N392" t="str">
        <f t="shared" si="298"/>
        <v>000049A4</v>
      </c>
      <c r="O392" t="str">
        <f t="shared" si="299"/>
        <v>A4490000</v>
      </c>
    </row>
    <row r="393" spans="13:15">
      <c r="M393">
        <f>IF(COUNTA(M$1:M392)&lt;$K$2,M392+40,"")</f>
        <v>18892</v>
      </c>
      <c r="N393" t="str">
        <f t="shared" si="298"/>
        <v>000049CC</v>
      </c>
      <c r="O393" t="str">
        <f t="shared" si="299"/>
        <v>CC490000</v>
      </c>
    </row>
    <row r="394" spans="13:15">
      <c r="M394">
        <f>IF(COUNTA(M$1:M393)&lt;$K$2,M393+40,"")</f>
        <v>18932</v>
      </c>
      <c r="N394" t="str">
        <f t="shared" si="298"/>
        <v>000049F4</v>
      </c>
      <c r="O394" t="str">
        <f t="shared" si="299"/>
        <v>F4490000</v>
      </c>
    </row>
    <row r="395" spans="13:15">
      <c r="M395">
        <f>IF(COUNTA(M$1:M394)&lt;$K$2,M394+40,"")</f>
        <v>18972</v>
      </c>
      <c r="N395" t="str">
        <f t="shared" si="298"/>
        <v>00004A1C</v>
      </c>
      <c r="O395" t="str">
        <f t="shared" si="299"/>
        <v>1C4A0000</v>
      </c>
    </row>
    <row r="396" spans="13:15">
      <c r="M396">
        <f>IF(COUNTA(M$1:M395)&lt;$K$2,M395+40,"")</f>
        <v>19012</v>
      </c>
      <c r="N396" t="str">
        <f t="shared" si="298"/>
        <v>00004A44</v>
      </c>
      <c r="O396" t="str">
        <f t="shared" si="299"/>
        <v>444A0000</v>
      </c>
    </row>
    <row r="397" spans="13:15">
      <c r="M397">
        <f>IF(COUNTA(M$1:M396)&lt;$K$2,M396+40,"")</f>
        <v>19052</v>
      </c>
      <c r="N397" t="str">
        <f t="shared" si="298"/>
        <v>00004A6C</v>
      </c>
      <c r="O397" t="str">
        <f t="shared" si="299"/>
        <v>6C4A0000</v>
      </c>
    </row>
    <row r="398" spans="13:15">
      <c r="M398">
        <f>IF(COUNTA(M$1:M397)&lt;$K$2,M397+40,"")</f>
        <v>19092</v>
      </c>
      <c r="N398" t="str">
        <f t="shared" si="298"/>
        <v>00004A94</v>
      </c>
      <c r="O398" t="str">
        <f t="shared" si="299"/>
        <v>944A0000</v>
      </c>
    </row>
    <row r="399" spans="13:15">
      <c r="M399">
        <f>IF(COUNTA(M$1:M398)&lt;$K$2,M398+40,"")</f>
        <v>19132</v>
      </c>
      <c r="N399" t="str">
        <f t="shared" si="298"/>
        <v>00004ABC</v>
      </c>
      <c r="O399" t="str">
        <f t="shared" si="299"/>
        <v>BC4A0000</v>
      </c>
    </row>
    <row r="400" spans="13:15">
      <c r="M400">
        <f>IF(COUNTA(M$1:M399)&lt;$K$2,M399+40,"")</f>
        <v>19172</v>
      </c>
      <c r="N400" t="str">
        <f t="shared" si="298"/>
        <v>00004AE4</v>
      </c>
      <c r="O400" t="str">
        <f t="shared" si="299"/>
        <v>E44A0000</v>
      </c>
    </row>
    <row r="401" spans="13:15">
      <c r="M401">
        <f>IF(COUNTA(M$1:M400)&lt;$K$2,M400+40,"")</f>
        <v>19212</v>
      </c>
      <c r="N401" t="str">
        <f t="shared" si="298"/>
        <v>00004B0C</v>
      </c>
      <c r="O401" t="str">
        <f t="shared" si="299"/>
        <v>0C4B0000</v>
      </c>
    </row>
    <row r="402" spans="13:15">
      <c r="M402">
        <f>IF(COUNTA(M$1:M401)&lt;$K$2,M401+40,"")</f>
        <v>19252</v>
      </c>
      <c r="N402" t="str">
        <f t="shared" si="298"/>
        <v>00004B34</v>
      </c>
      <c r="O402" t="str">
        <f t="shared" si="299"/>
        <v>344B0000</v>
      </c>
    </row>
    <row r="403" spans="13:15">
      <c r="M403">
        <f>IF(COUNTA(M$1:M402)&lt;$K$2,M402+40,"")</f>
        <v>19292</v>
      </c>
      <c r="N403" t="str">
        <f t="shared" si="298"/>
        <v>00004B5C</v>
      </c>
      <c r="O403" t="str">
        <f t="shared" si="299"/>
        <v>5C4B0000</v>
      </c>
    </row>
    <row r="404" spans="13:15">
      <c r="M404">
        <f>IF(COUNTA(M$1:M403)&lt;$K$2,M403+40,"")</f>
        <v>19332</v>
      </c>
      <c r="N404" t="str">
        <f t="shared" si="298"/>
        <v>00004B84</v>
      </c>
      <c r="O404" t="str">
        <f t="shared" si="299"/>
        <v>844B0000</v>
      </c>
    </row>
    <row r="405" spans="13:15">
      <c r="M405">
        <f>IF(COUNTA(M$1:M404)&lt;$K$2,M404+40,"")</f>
        <v>19372</v>
      </c>
      <c r="N405" t="str">
        <f t="shared" si="298"/>
        <v>00004BAC</v>
      </c>
      <c r="O405" t="str">
        <f t="shared" si="299"/>
        <v>AC4B0000</v>
      </c>
    </row>
    <row r="406" spans="13:15">
      <c r="M406">
        <f>IF(COUNTA(M$1:M405)&lt;$K$2,M405+40,"")</f>
        <v>19412</v>
      </c>
      <c r="N406" t="str">
        <f t="shared" si="298"/>
        <v>00004BD4</v>
      </c>
      <c r="O406" t="str">
        <f t="shared" si="299"/>
        <v>D44B0000</v>
      </c>
    </row>
    <row r="407" spans="13:15">
      <c r="M407">
        <f>IF(COUNTA(M$1:M406)&lt;$K$2,M406+40,"")</f>
        <v>19452</v>
      </c>
      <c r="N407" t="str">
        <f t="shared" si="298"/>
        <v>00004BFC</v>
      </c>
      <c r="O407" t="str">
        <f t="shared" si="299"/>
        <v>FC4B0000</v>
      </c>
    </row>
    <row r="408" spans="13:15">
      <c r="M408">
        <f>IF(COUNTA(M$1:M407)&lt;$K$2,M407+40,"")</f>
        <v>19492</v>
      </c>
      <c r="N408" t="str">
        <f t="shared" si="298"/>
        <v>00004C24</v>
      </c>
      <c r="O408" t="str">
        <f t="shared" si="299"/>
        <v>244C0000</v>
      </c>
    </row>
    <row r="409" spans="13:15">
      <c r="M409">
        <f>IF(COUNTA(M$1:M408)&lt;$K$2,M408+40,"")</f>
        <v>19532</v>
      </c>
      <c r="N409" t="str">
        <f t="shared" si="298"/>
        <v>00004C4C</v>
      </c>
      <c r="O409" t="str">
        <f t="shared" si="299"/>
        <v>4C4C0000</v>
      </c>
    </row>
    <row r="410" spans="13:15">
      <c r="M410">
        <f>IF(COUNTA(M$1:M409)&lt;$K$2,M409+40,"")</f>
        <v>19572</v>
      </c>
      <c r="N410" t="str">
        <f t="shared" si="298"/>
        <v>00004C74</v>
      </c>
      <c r="O410" t="str">
        <f t="shared" si="299"/>
        <v>744C0000</v>
      </c>
    </row>
    <row r="411" spans="13:15">
      <c r="M411">
        <f>IF(COUNTA(M$1:M410)&lt;$K$2,M410+40,"")</f>
        <v>19612</v>
      </c>
      <c r="N411" t="str">
        <f t="shared" si="298"/>
        <v>00004C9C</v>
      </c>
      <c r="O411" t="str">
        <f t="shared" si="299"/>
        <v>9C4C0000</v>
      </c>
    </row>
    <row r="412" spans="13:15">
      <c r="M412">
        <f>IF(COUNTA(M$1:M411)&lt;$K$2,M411+40,"")</f>
        <v>19652</v>
      </c>
      <c r="N412" t="str">
        <f t="shared" si="298"/>
        <v>00004CC4</v>
      </c>
      <c r="O412" t="str">
        <f t="shared" si="299"/>
        <v>C44C0000</v>
      </c>
    </row>
    <row r="413" spans="13:15">
      <c r="M413">
        <f>IF(COUNTA(M$1:M412)&lt;$K$2,M412+40,"")</f>
        <v>19692</v>
      </c>
      <c r="N413" t="str">
        <f t="shared" si="298"/>
        <v>00004CEC</v>
      </c>
      <c r="O413" t="str">
        <f t="shared" si="299"/>
        <v>EC4C0000</v>
      </c>
    </row>
    <row r="414" spans="13:15">
      <c r="M414">
        <f>IF(COUNTA(M$1:M413)&lt;$K$2,M413+40,"")</f>
        <v>19732</v>
      </c>
      <c r="N414" t="str">
        <f t="shared" si="298"/>
        <v>00004D14</v>
      </c>
      <c r="O414" t="str">
        <f t="shared" si="299"/>
        <v>144D0000</v>
      </c>
    </row>
    <row r="415" spans="13:15">
      <c r="M415">
        <f>IF(COUNTA(M$1:M414)&lt;$K$2,M414+40,"")</f>
        <v>19772</v>
      </c>
      <c r="N415" t="str">
        <f t="shared" si="298"/>
        <v>00004D3C</v>
      </c>
      <c r="O415" t="str">
        <f t="shared" si="299"/>
        <v>3C4D0000</v>
      </c>
    </row>
    <row r="416" spans="13:15">
      <c r="M416">
        <f>IF(COUNTA(M$1:M415)&lt;$K$2,M415+40,"")</f>
        <v>19812</v>
      </c>
      <c r="N416" t="str">
        <f t="shared" si="298"/>
        <v>00004D64</v>
      </c>
      <c r="O416" t="str">
        <f t="shared" si="299"/>
        <v>644D0000</v>
      </c>
    </row>
    <row r="417" spans="13:15">
      <c r="M417">
        <f>IF(COUNTA(M$1:M416)&lt;$K$2,M416+40,"")</f>
        <v>19852</v>
      </c>
      <c r="N417" t="str">
        <f t="shared" si="298"/>
        <v>00004D8C</v>
      </c>
      <c r="O417" t="str">
        <f t="shared" si="299"/>
        <v>8C4D0000</v>
      </c>
    </row>
    <row r="418" spans="13:15">
      <c r="M418">
        <f>IF(COUNTA(M$1:M417)&lt;$K$2,M417+40,"")</f>
        <v>19892</v>
      </c>
      <c r="N418" t="str">
        <f t="shared" si="298"/>
        <v>00004DB4</v>
      </c>
      <c r="O418" t="str">
        <f t="shared" si="299"/>
        <v>B44D0000</v>
      </c>
    </row>
    <row r="419" spans="13:15">
      <c r="M419">
        <f>IF(COUNTA(M$1:M418)&lt;$K$2,M418+40,"")</f>
        <v>19932</v>
      </c>
      <c r="N419" t="str">
        <f t="shared" si="298"/>
        <v>00004DDC</v>
      </c>
      <c r="O419" t="str">
        <f t="shared" si="299"/>
        <v>DC4D0000</v>
      </c>
    </row>
    <row r="420" spans="13:15">
      <c r="M420">
        <f>IF(COUNTA(M$1:M419)&lt;$K$2,M419+40,"")</f>
        <v>19972</v>
      </c>
      <c r="N420" t="str">
        <f t="shared" si="298"/>
        <v>00004E04</v>
      </c>
      <c r="O420" t="str">
        <f t="shared" si="299"/>
        <v>044E0000</v>
      </c>
    </row>
    <row r="421" spans="13:15">
      <c r="M421">
        <f>IF(COUNTA(M$1:M420)&lt;$K$2,M420+40,"")</f>
        <v>20012</v>
      </c>
      <c r="N421" t="str">
        <f t="shared" si="298"/>
        <v>00004E2C</v>
      </c>
      <c r="O421" t="str">
        <f t="shared" si="299"/>
        <v>2C4E0000</v>
      </c>
    </row>
    <row r="422" spans="13:15">
      <c r="M422">
        <f>IF(COUNTA(M$1:M421)&lt;$K$2,M421+40,"")</f>
        <v>20052</v>
      </c>
      <c r="N422" t="str">
        <f t="shared" si="298"/>
        <v>00004E54</v>
      </c>
      <c r="O422" t="str">
        <f t="shared" si="299"/>
        <v>544E0000</v>
      </c>
    </row>
    <row r="423" spans="13:15">
      <c r="M423">
        <f>IF(COUNTA(M$1:M422)&lt;$K$2,M422+40,"")</f>
        <v>20092</v>
      </c>
      <c r="N423" t="str">
        <f t="shared" si="298"/>
        <v>00004E7C</v>
      </c>
      <c r="O423" t="str">
        <f t="shared" si="299"/>
        <v>7C4E0000</v>
      </c>
    </row>
    <row r="424" spans="13:15">
      <c r="M424">
        <f>IF(COUNTA(M$1:M423)&lt;$K$2,M423+40,"")</f>
        <v>20132</v>
      </c>
      <c r="N424" t="str">
        <f t="shared" si="298"/>
        <v>00004EA4</v>
      </c>
      <c r="O424" t="str">
        <f t="shared" si="299"/>
        <v>A44E0000</v>
      </c>
    </row>
    <row r="425" spans="13:15">
      <c r="M425">
        <f>IF(COUNTA(M$1:M424)&lt;$K$2,M424+40,"")</f>
        <v>20172</v>
      </c>
      <c r="N425" t="str">
        <f t="shared" si="298"/>
        <v>00004ECC</v>
      </c>
      <c r="O425" t="str">
        <f t="shared" si="299"/>
        <v>CC4E0000</v>
      </c>
    </row>
    <row r="426" spans="13:15">
      <c r="M426">
        <f>IF(COUNTA(M$1:M425)&lt;$K$2,M425+40,"")</f>
        <v>20212</v>
      </c>
      <c r="N426" t="str">
        <f t="shared" si="298"/>
        <v>00004EF4</v>
      </c>
      <c r="O426" t="str">
        <f t="shared" si="299"/>
        <v>F44E0000</v>
      </c>
    </row>
    <row r="427" spans="13:15">
      <c r="M427">
        <f>IF(COUNTA(M$1:M426)&lt;$K$2,M426+40,"")</f>
        <v>20252</v>
      </c>
      <c r="N427" t="str">
        <f t="shared" si="298"/>
        <v>00004F1C</v>
      </c>
      <c r="O427" t="str">
        <f t="shared" si="299"/>
        <v>1C4F0000</v>
      </c>
    </row>
    <row r="428" spans="13:15">
      <c r="M428">
        <f>IF(COUNTA(M$1:M427)&lt;$K$2,M427+40,"")</f>
        <v>20292</v>
      </c>
      <c r="N428" t="str">
        <f t="shared" si="298"/>
        <v>00004F44</v>
      </c>
      <c r="O428" t="str">
        <f t="shared" si="299"/>
        <v>444F0000</v>
      </c>
    </row>
    <row r="429" spans="13:15">
      <c r="M429">
        <f>IF(COUNTA(M$1:M428)&lt;$K$2,M428+40,"")</f>
        <v>20332</v>
      </c>
      <c r="N429" t="str">
        <f t="shared" si="298"/>
        <v>00004F6C</v>
      </c>
      <c r="O429" t="str">
        <f t="shared" si="299"/>
        <v>6C4F0000</v>
      </c>
    </row>
    <row r="430" spans="13:15">
      <c r="M430">
        <f>IF(COUNTA(M$1:M429)&lt;$K$2,M429+40,"")</f>
        <v>20372</v>
      </c>
      <c r="N430" t="str">
        <f t="shared" si="298"/>
        <v>00004F94</v>
      </c>
      <c r="O430" t="str">
        <f t="shared" si="299"/>
        <v>944F0000</v>
      </c>
    </row>
    <row r="431" spans="13:15">
      <c r="M431">
        <f>IF(COUNTA(M$1:M430)&lt;$K$2,M430+40,"")</f>
        <v>20412</v>
      </c>
      <c r="N431" t="str">
        <f t="shared" si="298"/>
        <v>00004FBC</v>
      </c>
      <c r="O431" t="str">
        <f t="shared" si="299"/>
        <v>BC4F0000</v>
      </c>
    </row>
    <row r="432" spans="13:15">
      <c r="M432">
        <f>IF(COUNTA(M$1:M431)&lt;$K$2,M431+40,"")</f>
        <v>20452</v>
      </c>
      <c r="N432" t="str">
        <f t="shared" si="298"/>
        <v>00004FE4</v>
      </c>
      <c r="O432" t="str">
        <f t="shared" si="299"/>
        <v>E44F0000</v>
      </c>
    </row>
    <row r="433" spans="13:15">
      <c r="M433">
        <f>IF(COUNTA(M$1:M432)&lt;$K$2,M432+40,"")</f>
        <v>20492</v>
      </c>
      <c r="N433" t="str">
        <f t="shared" si="298"/>
        <v>0000500C</v>
      </c>
      <c r="O433" t="str">
        <f t="shared" si="299"/>
        <v>0C500000</v>
      </c>
    </row>
    <row r="434" spans="13:15">
      <c r="M434">
        <f>IF(COUNTA(M$1:M433)&lt;$K$2,M433+40,"")</f>
        <v>20532</v>
      </c>
      <c r="N434" t="str">
        <f t="shared" si="298"/>
        <v>00005034</v>
      </c>
      <c r="O434" t="str">
        <f t="shared" si="299"/>
        <v>34500000</v>
      </c>
    </row>
    <row r="435" spans="13:15">
      <c r="M435">
        <f>IF(COUNTA(M$1:M434)&lt;$K$2,M434+40,"")</f>
        <v>20572</v>
      </c>
      <c r="N435" t="str">
        <f t="shared" si="298"/>
        <v>0000505C</v>
      </c>
      <c r="O435" t="str">
        <f t="shared" si="299"/>
        <v>5C500000</v>
      </c>
    </row>
    <row r="436" spans="13:15">
      <c r="M436">
        <f>IF(COUNTA(M$1:M435)&lt;$K$2,M435+40,"")</f>
        <v>20612</v>
      </c>
      <c r="N436" t="str">
        <f t="shared" si="298"/>
        <v>00005084</v>
      </c>
      <c r="O436" t="str">
        <f t="shared" si="299"/>
        <v>84500000</v>
      </c>
    </row>
    <row r="437" spans="13:15">
      <c r="M437">
        <f>IF(COUNTA(M$1:M436)&lt;$K$2,M436+40,"")</f>
        <v>20652</v>
      </c>
      <c r="N437" t="str">
        <f t="shared" si="298"/>
        <v>000050AC</v>
      </c>
      <c r="O437" t="str">
        <f t="shared" si="299"/>
        <v>AC500000</v>
      </c>
    </row>
    <row r="438" spans="13:15">
      <c r="M438">
        <f>IF(COUNTA(M$1:M437)&lt;$K$2,M437+40,"")</f>
        <v>20692</v>
      </c>
      <c r="N438" t="str">
        <f t="shared" si="298"/>
        <v>000050D4</v>
      </c>
      <c r="O438" t="str">
        <f t="shared" si="299"/>
        <v>D4500000</v>
      </c>
    </row>
    <row r="439" spans="13:15">
      <c r="M439">
        <f>IF(COUNTA(M$1:M438)&lt;$K$2,M438+40,"")</f>
        <v>20732</v>
      </c>
      <c r="N439" t="str">
        <f t="shared" si="298"/>
        <v>000050FC</v>
      </c>
      <c r="O439" t="str">
        <f t="shared" si="299"/>
        <v>FC500000</v>
      </c>
    </row>
    <row r="440" spans="13:15">
      <c r="M440">
        <f>IF(COUNTA(M$1:M439)&lt;$K$2,M439+40,"")</f>
        <v>20772</v>
      </c>
      <c r="N440" t="str">
        <f t="shared" si="298"/>
        <v>00005124</v>
      </c>
      <c r="O440" t="str">
        <f t="shared" si="299"/>
        <v>24510000</v>
      </c>
    </row>
    <row r="441" spans="13:15">
      <c r="M441">
        <f>IF(COUNTA(M$1:M440)&lt;$K$2,M440+40,"")</f>
        <v>20812</v>
      </c>
      <c r="N441" t="str">
        <f t="shared" si="298"/>
        <v>0000514C</v>
      </c>
      <c r="O441" t="str">
        <f t="shared" si="299"/>
        <v>4C510000</v>
      </c>
    </row>
    <row r="442" spans="13:15">
      <c r="M442">
        <f>IF(COUNTA(M$1:M441)&lt;$K$2,M441+40,"")</f>
        <v>20852</v>
      </c>
      <c r="N442" t="str">
        <f t="shared" si="298"/>
        <v>00005174</v>
      </c>
      <c r="O442" t="str">
        <f t="shared" si="299"/>
        <v>74510000</v>
      </c>
    </row>
    <row r="443" spans="13:15">
      <c r="M443">
        <f>IF(COUNTA(M$1:M442)&lt;$K$2,M442+40,"")</f>
        <v>20892</v>
      </c>
      <c r="N443" t="str">
        <f t="shared" si="298"/>
        <v>0000519C</v>
      </c>
      <c r="O443" t="str">
        <f t="shared" si="299"/>
        <v>9C510000</v>
      </c>
    </row>
    <row r="444" spans="13:15">
      <c r="M444">
        <f>IF(COUNTA(M$1:M443)&lt;$K$2,M443+40,"")</f>
        <v>20932</v>
      </c>
      <c r="N444" t="str">
        <f t="shared" si="298"/>
        <v>000051C4</v>
      </c>
      <c r="O444" t="str">
        <f t="shared" si="299"/>
        <v>C4510000</v>
      </c>
    </row>
    <row r="445" spans="13:15">
      <c r="M445">
        <f>IF(COUNTA(M$1:M444)&lt;$K$2,M444+40,"")</f>
        <v>20972</v>
      </c>
      <c r="N445" t="str">
        <f t="shared" si="298"/>
        <v>000051EC</v>
      </c>
      <c r="O445" t="str">
        <f t="shared" si="299"/>
        <v>EC510000</v>
      </c>
    </row>
    <row r="446" spans="13:15">
      <c r="M446">
        <f>IF(COUNTA(M$1:M445)&lt;$K$2,M445+40,"")</f>
        <v>21012</v>
      </c>
      <c r="N446" t="str">
        <f t="shared" si="298"/>
        <v>00005214</v>
      </c>
      <c r="O446" t="str">
        <f t="shared" si="299"/>
        <v>14520000</v>
      </c>
    </row>
    <row r="447" spans="13:15">
      <c r="M447">
        <f>IF(COUNTA(M$1:M446)&lt;$K$2,M446+40,"")</f>
        <v>21052</v>
      </c>
      <c r="N447" t="str">
        <f t="shared" si="298"/>
        <v>0000523C</v>
      </c>
      <c r="O447" t="str">
        <f t="shared" si="299"/>
        <v>3C520000</v>
      </c>
    </row>
    <row r="448" spans="13:15">
      <c r="M448">
        <f>IF(COUNTA(M$1:M447)&lt;$K$2,M447+40,"")</f>
        <v>21092</v>
      </c>
      <c r="N448" t="str">
        <f t="shared" si="298"/>
        <v>00005264</v>
      </c>
      <c r="O448" t="str">
        <f t="shared" si="299"/>
        <v>64520000</v>
      </c>
    </row>
    <row r="449" spans="13:15">
      <c r="M449">
        <f>IF(COUNTA(M$1:M448)&lt;$K$2,M448+40,"")</f>
        <v>21132</v>
      </c>
      <c r="N449" t="str">
        <f t="shared" si="298"/>
        <v>0000528C</v>
      </c>
      <c r="O449" t="str">
        <f t="shared" si="299"/>
        <v>8C520000</v>
      </c>
    </row>
    <row r="450" spans="13:15">
      <c r="M450">
        <f>IF(COUNTA(M$1:M449)&lt;$K$2,M449+40,"")</f>
        <v>21172</v>
      </c>
      <c r="N450" t="str">
        <f t="shared" ref="N450:N513" si="300">DEC2HEX(M450,8)</f>
        <v>000052B4</v>
      </c>
      <c r="O450" t="str">
        <f t="shared" ref="O450:O513" si="301">_xlfn.CONCAT(MID(N450,7,2),MID(N450,5,2),MID(N450,3,2),MID(N450,1,2))</f>
        <v>B4520000</v>
      </c>
    </row>
    <row r="451" spans="13:15">
      <c r="M451">
        <f>IF(COUNTA(M$1:M450)&lt;$K$2,M450+40,"")</f>
        <v>21212</v>
      </c>
      <c r="N451" t="str">
        <f t="shared" si="300"/>
        <v>000052DC</v>
      </c>
      <c r="O451" t="str">
        <f t="shared" si="301"/>
        <v>DC520000</v>
      </c>
    </row>
    <row r="452" spans="13:15">
      <c r="M452">
        <f>IF(COUNTA(M$1:M451)&lt;$K$2,M451+40,"")</f>
        <v>21252</v>
      </c>
      <c r="N452" t="str">
        <f t="shared" si="300"/>
        <v>00005304</v>
      </c>
      <c r="O452" t="str">
        <f t="shared" si="301"/>
        <v>04530000</v>
      </c>
    </row>
    <row r="453" spans="13:15">
      <c r="M453">
        <f>IF(COUNTA(M$1:M452)&lt;$K$2,M452+40,"")</f>
        <v>21292</v>
      </c>
      <c r="N453" t="str">
        <f t="shared" si="300"/>
        <v>0000532C</v>
      </c>
      <c r="O453" t="str">
        <f t="shared" si="301"/>
        <v>2C530000</v>
      </c>
    </row>
    <row r="454" spans="13:15">
      <c r="M454">
        <f>IF(COUNTA(M$1:M453)&lt;$K$2,M453+40,"")</f>
        <v>21332</v>
      </c>
      <c r="N454" t="str">
        <f t="shared" si="300"/>
        <v>00005354</v>
      </c>
      <c r="O454" t="str">
        <f t="shared" si="301"/>
        <v>54530000</v>
      </c>
    </row>
    <row r="455" spans="13:15">
      <c r="M455">
        <f>IF(COUNTA(M$1:M454)&lt;$K$2,M454+40,"")</f>
        <v>21372</v>
      </c>
      <c r="N455" t="str">
        <f t="shared" si="300"/>
        <v>0000537C</v>
      </c>
      <c r="O455" t="str">
        <f t="shared" si="301"/>
        <v>7C530000</v>
      </c>
    </row>
    <row r="456" spans="13:15">
      <c r="M456">
        <f>IF(COUNTA(M$1:M455)&lt;$K$2,M455+40,"")</f>
        <v>21412</v>
      </c>
      <c r="N456" t="str">
        <f t="shared" si="300"/>
        <v>000053A4</v>
      </c>
      <c r="O456" t="str">
        <f t="shared" si="301"/>
        <v>A4530000</v>
      </c>
    </row>
    <row r="457" spans="13:15">
      <c r="M457">
        <f>IF(COUNTA(M$1:M456)&lt;$K$2,M456+40,"")</f>
        <v>21452</v>
      </c>
      <c r="N457" t="str">
        <f t="shared" si="300"/>
        <v>000053CC</v>
      </c>
      <c r="O457" t="str">
        <f t="shared" si="301"/>
        <v>CC530000</v>
      </c>
    </row>
    <row r="458" spans="13:15">
      <c r="M458">
        <f>IF(COUNTA(M$1:M457)&lt;$K$2,M457+40,"")</f>
        <v>21492</v>
      </c>
      <c r="N458" t="str">
        <f t="shared" si="300"/>
        <v>000053F4</v>
      </c>
      <c r="O458" t="str">
        <f t="shared" si="301"/>
        <v>F4530000</v>
      </c>
    </row>
    <row r="459" spans="13:15">
      <c r="M459">
        <f>IF(COUNTA(M$1:M458)&lt;$K$2,M458+40,"")</f>
        <v>21532</v>
      </c>
      <c r="N459" t="str">
        <f t="shared" si="300"/>
        <v>0000541C</v>
      </c>
      <c r="O459" t="str">
        <f t="shared" si="301"/>
        <v>1C540000</v>
      </c>
    </row>
    <row r="460" spans="13:15">
      <c r="M460">
        <f>IF(COUNTA(M$1:M459)&lt;$K$2,M459+40,"")</f>
        <v>21572</v>
      </c>
      <c r="N460" t="str">
        <f t="shared" si="300"/>
        <v>00005444</v>
      </c>
      <c r="O460" t="str">
        <f t="shared" si="301"/>
        <v>44540000</v>
      </c>
    </row>
    <row r="461" spans="13:15">
      <c r="M461">
        <f>IF(COUNTA(M$1:M460)&lt;$K$2,M460+40,"")</f>
        <v>21612</v>
      </c>
      <c r="N461" t="str">
        <f t="shared" si="300"/>
        <v>0000546C</v>
      </c>
      <c r="O461" t="str">
        <f t="shared" si="301"/>
        <v>6C540000</v>
      </c>
    </row>
    <row r="462" spans="13:15">
      <c r="M462">
        <f>IF(COUNTA(M$1:M461)&lt;$K$2,M461+40,"")</f>
        <v>21652</v>
      </c>
      <c r="N462" t="str">
        <f t="shared" si="300"/>
        <v>00005494</v>
      </c>
      <c r="O462" t="str">
        <f t="shared" si="301"/>
        <v>94540000</v>
      </c>
    </row>
    <row r="463" spans="13:15">
      <c r="M463">
        <f>IF(COUNTA(M$1:M462)&lt;$K$2,M462+40,"")</f>
        <v>21692</v>
      </c>
      <c r="N463" t="str">
        <f t="shared" si="300"/>
        <v>000054BC</v>
      </c>
      <c r="O463" t="str">
        <f t="shared" si="301"/>
        <v>BC540000</v>
      </c>
    </row>
    <row r="464" spans="13:15">
      <c r="M464">
        <f>IF(COUNTA(M$1:M463)&lt;$K$2,M463+40,"")</f>
        <v>21732</v>
      </c>
      <c r="N464" t="str">
        <f t="shared" si="300"/>
        <v>000054E4</v>
      </c>
      <c r="O464" t="str">
        <f t="shared" si="301"/>
        <v>E4540000</v>
      </c>
    </row>
    <row r="465" spans="13:15">
      <c r="M465">
        <f>IF(COUNTA(M$1:M464)&lt;$K$2,M464+40,"")</f>
        <v>21772</v>
      </c>
      <c r="N465" t="str">
        <f t="shared" si="300"/>
        <v>0000550C</v>
      </c>
      <c r="O465" t="str">
        <f t="shared" si="301"/>
        <v>0C550000</v>
      </c>
    </row>
    <row r="466" spans="13:15">
      <c r="M466">
        <f>IF(COUNTA(M$1:M465)&lt;$K$2,M465+40,"")</f>
        <v>21812</v>
      </c>
      <c r="N466" t="str">
        <f t="shared" si="300"/>
        <v>00005534</v>
      </c>
      <c r="O466" t="str">
        <f t="shared" si="301"/>
        <v>34550000</v>
      </c>
    </row>
    <row r="467" spans="13:15">
      <c r="M467">
        <f>IF(COUNTA(M$1:M466)&lt;$K$2,M466+40,"")</f>
        <v>21852</v>
      </c>
      <c r="N467" t="str">
        <f t="shared" si="300"/>
        <v>0000555C</v>
      </c>
      <c r="O467" t="str">
        <f t="shared" si="301"/>
        <v>5C550000</v>
      </c>
    </row>
    <row r="468" spans="13:15">
      <c r="M468">
        <f>IF(COUNTA(M$1:M467)&lt;$K$2,M467+40,"")</f>
        <v>21892</v>
      </c>
      <c r="N468" t="str">
        <f t="shared" si="300"/>
        <v>00005584</v>
      </c>
      <c r="O468" t="str">
        <f t="shared" si="301"/>
        <v>84550000</v>
      </c>
    </row>
    <row r="469" spans="13:15">
      <c r="M469">
        <f>IF(COUNTA(M$1:M468)&lt;$K$2,M468+40,"")</f>
        <v>21932</v>
      </c>
      <c r="N469" t="str">
        <f t="shared" si="300"/>
        <v>000055AC</v>
      </c>
      <c r="O469" t="str">
        <f t="shared" si="301"/>
        <v>AC550000</v>
      </c>
    </row>
    <row r="470" spans="13:15">
      <c r="M470">
        <f>IF(COUNTA(M$1:M469)&lt;$K$2,M469+40,"")</f>
        <v>21972</v>
      </c>
      <c r="N470" t="str">
        <f t="shared" si="300"/>
        <v>000055D4</v>
      </c>
      <c r="O470" t="str">
        <f t="shared" si="301"/>
        <v>D4550000</v>
      </c>
    </row>
    <row r="471" spans="13:15">
      <c r="M471">
        <f>IF(COUNTA(M$1:M470)&lt;$K$2,M470+40,"")</f>
        <v>22012</v>
      </c>
      <c r="N471" t="str">
        <f t="shared" si="300"/>
        <v>000055FC</v>
      </c>
      <c r="O471" t="str">
        <f t="shared" si="301"/>
        <v>FC550000</v>
      </c>
    </row>
    <row r="472" spans="13:15">
      <c r="M472">
        <f>IF(COUNTA(M$1:M471)&lt;$K$2,M471+40,"")</f>
        <v>22052</v>
      </c>
      <c r="N472" t="str">
        <f t="shared" si="300"/>
        <v>00005624</v>
      </c>
      <c r="O472" t="str">
        <f t="shared" si="301"/>
        <v>24560000</v>
      </c>
    </row>
    <row r="473" spans="13:15">
      <c r="M473">
        <f>IF(COUNTA(M$1:M472)&lt;$K$2,M472+40,"")</f>
        <v>22092</v>
      </c>
      <c r="N473" t="str">
        <f t="shared" si="300"/>
        <v>0000564C</v>
      </c>
      <c r="O473" t="str">
        <f t="shared" si="301"/>
        <v>4C560000</v>
      </c>
    </row>
    <row r="474" spans="13:15">
      <c r="M474">
        <f>IF(COUNTA(M$1:M473)&lt;$K$2,M473+40,"")</f>
        <v>22132</v>
      </c>
      <c r="N474" t="str">
        <f t="shared" si="300"/>
        <v>00005674</v>
      </c>
      <c r="O474" t="str">
        <f t="shared" si="301"/>
        <v>74560000</v>
      </c>
    </row>
    <row r="475" spans="13:15">
      <c r="M475">
        <f>IF(COUNTA(M$1:M474)&lt;$K$2,M474+40,"")</f>
        <v>22172</v>
      </c>
      <c r="N475" t="str">
        <f t="shared" si="300"/>
        <v>0000569C</v>
      </c>
      <c r="O475" t="str">
        <f t="shared" si="301"/>
        <v>9C560000</v>
      </c>
    </row>
    <row r="476" spans="13:15">
      <c r="M476">
        <f>IF(COUNTA(M$1:M475)&lt;$K$2,M475+40,"")</f>
        <v>22212</v>
      </c>
      <c r="N476" t="str">
        <f t="shared" si="300"/>
        <v>000056C4</v>
      </c>
      <c r="O476" t="str">
        <f t="shared" si="301"/>
        <v>C4560000</v>
      </c>
    </row>
    <row r="477" spans="13:15">
      <c r="M477">
        <f>IF(COUNTA(M$1:M476)&lt;$K$2,M476+40,"")</f>
        <v>22252</v>
      </c>
      <c r="N477" t="str">
        <f t="shared" si="300"/>
        <v>000056EC</v>
      </c>
      <c r="O477" t="str">
        <f t="shared" si="301"/>
        <v>EC560000</v>
      </c>
    </row>
    <row r="478" spans="13:15">
      <c r="M478">
        <f>IF(COUNTA(M$1:M477)&lt;$K$2,M477+40,"")</f>
        <v>22292</v>
      </c>
      <c r="N478" t="str">
        <f t="shared" si="300"/>
        <v>00005714</v>
      </c>
      <c r="O478" t="str">
        <f t="shared" si="301"/>
        <v>14570000</v>
      </c>
    </row>
    <row r="479" spans="13:15">
      <c r="M479">
        <f>IF(COUNTA(M$1:M478)&lt;$K$2,M478+40,"")</f>
        <v>22332</v>
      </c>
      <c r="N479" t="str">
        <f t="shared" si="300"/>
        <v>0000573C</v>
      </c>
      <c r="O479" t="str">
        <f t="shared" si="301"/>
        <v>3C570000</v>
      </c>
    </row>
    <row r="480" spans="13:15">
      <c r="M480">
        <f>IF(COUNTA(M$1:M479)&lt;$K$2,M479+40,"")</f>
        <v>22372</v>
      </c>
      <c r="N480" t="str">
        <f t="shared" si="300"/>
        <v>00005764</v>
      </c>
      <c r="O480" t="str">
        <f t="shared" si="301"/>
        <v>64570000</v>
      </c>
    </row>
    <row r="481" spans="13:15">
      <c r="M481">
        <f>IF(COUNTA(M$1:M480)&lt;$K$2,M480+40,"")</f>
        <v>22412</v>
      </c>
      <c r="N481" t="str">
        <f t="shared" si="300"/>
        <v>0000578C</v>
      </c>
      <c r="O481" t="str">
        <f t="shared" si="301"/>
        <v>8C570000</v>
      </c>
    </row>
    <row r="482" spans="13:15">
      <c r="M482">
        <f>IF(COUNTA(M$1:M481)&lt;$K$2,M481+40,"")</f>
        <v>22452</v>
      </c>
      <c r="N482" t="str">
        <f t="shared" si="300"/>
        <v>000057B4</v>
      </c>
      <c r="O482" t="str">
        <f t="shared" si="301"/>
        <v>B4570000</v>
      </c>
    </row>
    <row r="483" spans="13:15">
      <c r="M483">
        <f>IF(COUNTA(M$1:M482)&lt;$K$2,M482+40,"")</f>
        <v>22492</v>
      </c>
      <c r="N483" t="str">
        <f t="shared" si="300"/>
        <v>000057DC</v>
      </c>
      <c r="O483" t="str">
        <f t="shared" si="301"/>
        <v>DC570000</v>
      </c>
    </row>
    <row r="484" spans="13:15">
      <c r="M484">
        <f>IF(COUNTA(M$1:M483)&lt;$K$2,M483+40,"")</f>
        <v>22532</v>
      </c>
      <c r="N484" t="str">
        <f t="shared" si="300"/>
        <v>00005804</v>
      </c>
      <c r="O484" t="str">
        <f t="shared" si="301"/>
        <v>04580000</v>
      </c>
    </row>
    <row r="485" spans="13:15">
      <c r="M485">
        <f>IF(COUNTA(M$1:M484)&lt;$K$2,M484+40,"")</f>
        <v>22572</v>
      </c>
      <c r="N485" t="str">
        <f t="shared" si="300"/>
        <v>0000582C</v>
      </c>
      <c r="O485" t="str">
        <f t="shared" si="301"/>
        <v>2C580000</v>
      </c>
    </row>
    <row r="486" spans="13:15">
      <c r="M486">
        <f>IF(COUNTA(M$1:M485)&lt;$K$2,M485+40,"")</f>
        <v>22612</v>
      </c>
      <c r="N486" t="str">
        <f t="shared" si="300"/>
        <v>00005854</v>
      </c>
      <c r="O486" t="str">
        <f t="shared" si="301"/>
        <v>54580000</v>
      </c>
    </row>
    <row r="487" spans="13:15">
      <c r="M487">
        <f>IF(COUNTA(M$1:M486)&lt;$K$2,M486+40,"")</f>
        <v>22652</v>
      </c>
      <c r="N487" t="str">
        <f t="shared" si="300"/>
        <v>0000587C</v>
      </c>
      <c r="O487" t="str">
        <f t="shared" si="301"/>
        <v>7C580000</v>
      </c>
    </row>
    <row r="488" spans="13:15">
      <c r="M488">
        <f>IF(COUNTA(M$1:M487)&lt;$K$2,M487+40,"")</f>
        <v>22692</v>
      </c>
      <c r="N488" t="str">
        <f t="shared" si="300"/>
        <v>000058A4</v>
      </c>
      <c r="O488" t="str">
        <f t="shared" si="301"/>
        <v>A4580000</v>
      </c>
    </row>
    <row r="489" spans="13:15">
      <c r="M489">
        <f>IF(COUNTA(M$1:M488)&lt;$K$2,M488+40,"")</f>
        <v>22732</v>
      </c>
      <c r="N489" t="str">
        <f t="shared" si="300"/>
        <v>000058CC</v>
      </c>
      <c r="O489" t="str">
        <f t="shared" si="301"/>
        <v>CC580000</v>
      </c>
    </row>
    <row r="490" spans="13:15">
      <c r="M490">
        <f>IF(COUNTA(M$1:M489)&lt;$K$2,M489+40,"")</f>
        <v>22772</v>
      </c>
      <c r="N490" t="str">
        <f t="shared" si="300"/>
        <v>000058F4</v>
      </c>
      <c r="O490" t="str">
        <f t="shared" si="301"/>
        <v>F4580000</v>
      </c>
    </row>
    <row r="491" spans="13:15">
      <c r="M491">
        <f>IF(COUNTA(M$1:M490)&lt;$K$2,M490+40,"")</f>
        <v>22812</v>
      </c>
      <c r="N491" t="str">
        <f t="shared" si="300"/>
        <v>0000591C</v>
      </c>
      <c r="O491" t="str">
        <f t="shared" si="301"/>
        <v>1C590000</v>
      </c>
    </row>
    <row r="492" spans="13:15">
      <c r="M492">
        <f>IF(COUNTA(M$1:M491)&lt;$K$2,M491+40,"")</f>
        <v>22852</v>
      </c>
      <c r="N492" t="str">
        <f t="shared" si="300"/>
        <v>00005944</v>
      </c>
      <c r="O492" t="str">
        <f t="shared" si="301"/>
        <v>44590000</v>
      </c>
    </row>
    <row r="493" spans="13:15">
      <c r="M493">
        <f>IF(COUNTA(M$1:M492)&lt;$K$2,M492+40,"")</f>
        <v>22892</v>
      </c>
      <c r="N493" t="str">
        <f t="shared" si="300"/>
        <v>0000596C</v>
      </c>
      <c r="O493" t="str">
        <f t="shared" si="301"/>
        <v>6C590000</v>
      </c>
    </row>
    <row r="494" spans="13:15">
      <c r="M494">
        <f>IF(COUNTA(M$1:M493)&lt;$K$2,M493+40,"")</f>
        <v>22932</v>
      </c>
      <c r="N494" t="str">
        <f t="shared" si="300"/>
        <v>00005994</v>
      </c>
      <c r="O494" t="str">
        <f t="shared" si="301"/>
        <v>94590000</v>
      </c>
    </row>
    <row r="495" spans="13:15">
      <c r="M495">
        <f>IF(COUNTA(M$1:M494)&lt;$K$2,M494+40,"")</f>
        <v>22972</v>
      </c>
      <c r="N495" t="str">
        <f t="shared" si="300"/>
        <v>000059BC</v>
      </c>
      <c r="O495" t="str">
        <f t="shared" si="301"/>
        <v>BC590000</v>
      </c>
    </row>
    <row r="496" spans="13:15">
      <c r="M496">
        <f>IF(COUNTA(M$1:M495)&lt;$K$2,M495+40,"")</f>
        <v>23012</v>
      </c>
      <c r="N496" t="str">
        <f t="shared" si="300"/>
        <v>000059E4</v>
      </c>
      <c r="O496" t="str">
        <f t="shared" si="301"/>
        <v>E4590000</v>
      </c>
    </row>
    <row r="497" spans="13:15">
      <c r="M497">
        <f>IF(COUNTA(M$1:M496)&lt;$K$2,M496+40,"")</f>
        <v>23052</v>
      </c>
      <c r="N497" t="str">
        <f t="shared" si="300"/>
        <v>00005A0C</v>
      </c>
      <c r="O497" t="str">
        <f t="shared" si="301"/>
        <v>0C5A0000</v>
      </c>
    </row>
    <row r="498" spans="13:15">
      <c r="M498">
        <f>IF(COUNTA(M$1:M497)&lt;$K$2,M497+40,"")</f>
        <v>23092</v>
      </c>
      <c r="N498" t="str">
        <f t="shared" si="300"/>
        <v>00005A34</v>
      </c>
      <c r="O498" t="str">
        <f t="shared" si="301"/>
        <v>345A0000</v>
      </c>
    </row>
    <row r="499" spans="13:15">
      <c r="M499">
        <f>IF(COUNTA(M$1:M498)&lt;$K$2,M498+40,"")</f>
        <v>23132</v>
      </c>
      <c r="N499" t="str">
        <f t="shared" si="300"/>
        <v>00005A5C</v>
      </c>
      <c r="O499" t="str">
        <f t="shared" si="301"/>
        <v>5C5A0000</v>
      </c>
    </row>
    <row r="500" spans="13:15">
      <c r="M500">
        <f>IF(COUNTA(M$1:M499)&lt;$K$2,M499+40,"")</f>
        <v>23172</v>
      </c>
      <c r="N500" t="str">
        <f t="shared" si="300"/>
        <v>00005A84</v>
      </c>
      <c r="O500" t="str">
        <f t="shared" si="301"/>
        <v>845A0000</v>
      </c>
    </row>
    <row r="501" spans="13:15">
      <c r="M501">
        <f>IF(COUNTA(M$1:M500)&lt;$K$2,M500+40,"")</f>
        <v>23212</v>
      </c>
      <c r="N501" t="str">
        <f t="shared" si="300"/>
        <v>00005AAC</v>
      </c>
      <c r="O501" t="str">
        <f t="shared" si="301"/>
        <v>AC5A0000</v>
      </c>
    </row>
    <row r="502" spans="13:15">
      <c r="M502">
        <f>IF(COUNTA(M$1:M501)&lt;$K$2,M501+40,"")</f>
        <v>23252</v>
      </c>
      <c r="N502" t="str">
        <f t="shared" si="300"/>
        <v>00005AD4</v>
      </c>
      <c r="O502" t="str">
        <f t="shared" si="301"/>
        <v>D45A0000</v>
      </c>
    </row>
    <row r="503" spans="13:15">
      <c r="M503">
        <f>IF(COUNTA(M$1:M502)&lt;$K$2,M502+40,"")</f>
        <v>23292</v>
      </c>
      <c r="N503" t="str">
        <f t="shared" si="300"/>
        <v>00005AFC</v>
      </c>
      <c r="O503" t="str">
        <f t="shared" si="301"/>
        <v>FC5A0000</v>
      </c>
    </row>
    <row r="504" spans="13:15">
      <c r="M504">
        <f>IF(COUNTA(M$1:M503)&lt;$K$2,M503+40,"")</f>
        <v>23332</v>
      </c>
      <c r="N504" t="str">
        <f t="shared" si="300"/>
        <v>00005B24</v>
      </c>
      <c r="O504" t="str">
        <f t="shared" si="301"/>
        <v>245B0000</v>
      </c>
    </row>
    <row r="505" spans="13:15">
      <c r="M505">
        <f>IF(COUNTA(M$1:M504)&lt;$K$2,M504+40,"")</f>
        <v>23372</v>
      </c>
      <c r="N505" t="str">
        <f t="shared" si="300"/>
        <v>00005B4C</v>
      </c>
      <c r="O505" t="str">
        <f t="shared" si="301"/>
        <v>4C5B0000</v>
      </c>
    </row>
    <row r="506" spans="13:15">
      <c r="M506">
        <f>IF(COUNTA(M$1:M505)&lt;$K$2,M505+40,"")</f>
        <v>23412</v>
      </c>
      <c r="N506" t="str">
        <f t="shared" si="300"/>
        <v>00005B74</v>
      </c>
      <c r="O506" t="str">
        <f t="shared" si="301"/>
        <v>745B0000</v>
      </c>
    </row>
    <row r="507" spans="13:15">
      <c r="M507">
        <f>IF(COUNTA(M$1:M506)&lt;$K$2,M506+40,"")</f>
        <v>23452</v>
      </c>
      <c r="N507" t="str">
        <f t="shared" si="300"/>
        <v>00005B9C</v>
      </c>
      <c r="O507" t="str">
        <f t="shared" si="301"/>
        <v>9C5B0000</v>
      </c>
    </row>
    <row r="508" spans="13:15">
      <c r="M508">
        <f>IF(COUNTA(M$1:M507)&lt;$K$2,M507+40,"")</f>
        <v>23492</v>
      </c>
      <c r="N508" t="str">
        <f t="shared" si="300"/>
        <v>00005BC4</v>
      </c>
      <c r="O508" t="str">
        <f t="shared" si="301"/>
        <v>C45B0000</v>
      </c>
    </row>
    <row r="509" spans="13:15">
      <c r="M509">
        <f>IF(COUNTA(M$1:M508)&lt;$K$2,M508+40,"")</f>
        <v>23532</v>
      </c>
      <c r="N509" t="str">
        <f t="shared" si="300"/>
        <v>00005BEC</v>
      </c>
      <c r="O509" t="str">
        <f t="shared" si="301"/>
        <v>EC5B0000</v>
      </c>
    </row>
    <row r="510" spans="13:15">
      <c r="M510">
        <f>IF(COUNTA(M$1:M509)&lt;$K$2,M509+40,"")</f>
        <v>23572</v>
      </c>
      <c r="N510" t="str">
        <f t="shared" si="300"/>
        <v>00005C14</v>
      </c>
      <c r="O510" t="str">
        <f t="shared" si="301"/>
        <v>145C0000</v>
      </c>
    </row>
    <row r="511" spans="13:15">
      <c r="M511">
        <f>IF(COUNTA(M$1:M510)&lt;$K$2,M510+40,"")</f>
        <v>23612</v>
      </c>
      <c r="N511" t="str">
        <f t="shared" si="300"/>
        <v>00005C3C</v>
      </c>
      <c r="O511" t="str">
        <f t="shared" si="301"/>
        <v>3C5C0000</v>
      </c>
    </row>
    <row r="512" spans="13:15">
      <c r="M512">
        <f>IF(COUNTA(M$1:M511)&lt;$K$2,M511+40,"")</f>
        <v>23652</v>
      </c>
      <c r="N512" t="str">
        <f t="shared" si="300"/>
        <v>00005C64</v>
      </c>
      <c r="O512" t="str">
        <f t="shared" si="301"/>
        <v>645C0000</v>
      </c>
    </row>
    <row r="513" spans="13:15">
      <c r="M513">
        <f>IF(COUNTA(M$1:M512)&lt;$K$2,M512+40,"")</f>
        <v>23692</v>
      </c>
      <c r="N513" t="str">
        <f t="shared" si="300"/>
        <v>00005C8C</v>
      </c>
      <c r="O513" t="str">
        <f t="shared" si="301"/>
        <v>8C5C0000</v>
      </c>
    </row>
    <row r="514" spans="13:15">
      <c r="M514">
        <f>IF(COUNTA(M$1:M513)&lt;$K$2,M513+40,"")</f>
        <v>23732</v>
      </c>
      <c r="N514" t="str">
        <f t="shared" ref="N514:N577" si="302">DEC2HEX(M514,8)</f>
        <v>00005CB4</v>
      </c>
      <c r="O514" t="str">
        <f t="shared" ref="O514:O577" si="303">_xlfn.CONCAT(MID(N514,7,2),MID(N514,5,2),MID(N514,3,2),MID(N514,1,2))</f>
        <v>B45C0000</v>
      </c>
    </row>
    <row r="515" spans="13:15">
      <c r="M515">
        <f>IF(COUNTA(M$1:M514)&lt;$K$2,M514+40,"")</f>
        <v>23772</v>
      </c>
      <c r="N515" t="str">
        <f t="shared" si="302"/>
        <v>00005CDC</v>
      </c>
      <c r="O515" t="str">
        <f t="shared" si="303"/>
        <v>DC5C0000</v>
      </c>
    </row>
    <row r="516" spans="13:15">
      <c r="M516">
        <f>IF(COUNTA(M$1:M515)&lt;$K$2,M515+40,"")</f>
        <v>23812</v>
      </c>
      <c r="N516" t="str">
        <f t="shared" si="302"/>
        <v>00005D04</v>
      </c>
      <c r="O516" t="str">
        <f t="shared" si="303"/>
        <v>045D0000</v>
      </c>
    </row>
    <row r="517" spans="13:15">
      <c r="M517">
        <f>IF(COUNTA(M$1:M516)&lt;$K$2,M516+40,"")</f>
        <v>23852</v>
      </c>
      <c r="N517" t="str">
        <f t="shared" si="302"/>
        <v>00005D2C</v>
      </c>
      <c r="O517" t="str">
        <f t="shared" si="303"/>
        <v>2C5D0000</v>
      </c>
    </row>
    <row r="518" spans="13:15">
      <c r="M518">
        <f>IF(COUNTA(M$1:M517)&lt;$K$2,M517+40,"")</f>
        <v>23892</v>
      </c>
      <c r="N518" t="str">
        <f t="shared" si="302"/>
        <v>00005D54</v>
      </c>
      <c r="O518" t="str">
        <f t="shared" si="303"/>
        <v>545D0000</v>
      </c>
    </row>
    <row r="519" spans="13:15">
      <c r="M519">
        <f>IF(COUNTA(M$1:M518)&lt;$K$2,M518+40,"")</f>
        <v>23932</v>
      </c>
      <c r="N519" t="str">
        <f t="shared" si="302"/>
        <v>00005D7C</v>
      </c>
      <c r="O519" t="str">
        <f t="shared" si="303"/>
        <v>7C5D0000</v>
      </c>
    </row>
    <row r="520" spans="13:15">
      <c r="M520">
        <f>IF(COUNTA(M$1:M519)&lt;$K$2,M519+40,"")</f>
        <v>23972</v>
      </c>
      <c r="N520" t="str">
        <f t="shared" si="302"/>
        <v>00005DA4</v>
      </c>
      <c r="O520" t="str">
        <f t="shared" si="303"/>
        <v>A45D0000</v>
      </c>
    </row>
    <row r="521" spans="13:15">
      <c r="M521">
        <f>IF(COUNTA(M$1:M520)&lt;$K$2,M520+40,"")</f>
        <v>24012</v>
      </c>
      <c r="N521" t="str">
        <f t="shared" si="302"/>
        <v>00005DCC</v>
      </c>
      <c r="O521" t="str">
        <f t="shared" si="303"/>
        <v>CC5D0000</v>
      </c>
    </row>
    <row r="522" spans="13:15">
      <c r="M522">
        <f>IF(COUNTA(M$1:M521)&lt;$K$2,M521+40,"")</f>
        <v>24052</v>
      </c>
      <c r="N522" t="str">
        <f t="shared" si="302"/>
        <v>00005DF4</v>
      </c>
      <c r="O522" t="str">
        <f t="shared" si="303"/>
        <v>F45D0000</v>
      </c>
    </row>
    <row r="523" spans="13:15">
      <c r="M523">
        <f>IF(COUNTA(M$1:M522)&lt;$K$2,M522+40,"")</f>
        <v>24092</v>
      </c>
      <c r="N523" t="str">
        <f t="shared" si="302"/>
        <v>00005E1C</v>
      </c>
      <c r="O523" t="str">
        <f t="shared" si="303"/>
        <v>1C5E0000</v>
      </c>
    </row>
    <row r="524" spans="13:15">
      <c r="M524">
        <f>IF(COUNTA(M$1:M523)&lt;$K$2,M523+40,"")</f>
        <v>24132</v>
      </c>
      <c r="N524" t="str">
        <f t="shared" si="302"/>
        <v>00005E44</v>
      </c>
      <c r="O524" t="str">
        <f t="shared" si="303"/>
        <v>445E0000</v>
      </c>
    </row>
    <row r="525" spans="13:15">
      <c r="M525">
        <f>IF(COUNTA(M$1:M524)&lt;$K$2,M524+40,"")</f>
        <v>24172</v>
      </c>
      <c r="N525" t="str">
        <f t="shared" si="302"/>
        <v>00005E6C</v>
      </c>
      <c r="O525" t="str">
        <f t="shared" si="303"/>
        <v>6C5E0000</v>
      </c>
    </row>
    <row r="526" spans="13:15">
      <c r="M526">
        <f>IF(COUNTA(M$1:M525)&lt;$K$2,M525+40,"")</f>
        <v>24212</v>
      </c>
      <c r="N526" t="str">
        <f t="shared" si="302"/>
        <v>00005E94</v>
      </c>
      <c r="O526" t="str">
        <f t="shared" si="303"/>
        <v>945E0000</v>
      </c>
    </row>
    <row r="527" spans="13:15">
      <c r="M527">
        <f>IF(COUNTA(M$1:M526)&lt;$K$2,M526+40,"")</f>
        <v>24252</v>
      </c>
      <c r="N527" t="str">
        <f t="shared" si="302"/>
        <v>00005EBC</v>
      </c>
      <c r="O527" t="str">
        <f t="shared" si="303"/>
        <v>BC5E0000</v>
      </c>
    </row>
    <row r="528" spans="13:15">
      <c r="M528">
        <f>IF(COUNTA(M$1:M527)&lt;$K$2,M527+40,"")</f>
        <v>24292</v>
      </c>
      <c r="N528" t="str">
        <f t="shared" si="302"/>
        <v>00005EE4</v>
      </c>
      <c r="O528" t="str">
        <f t="shared" si="303"/>
        <v>E45E0000</v>
      </c>
    </row>
    <row r="529" spans="13:15">
      <c r="M529">
        <f>IF(COUNTA(M$1:M528)&lt;$K$2,M528+40,"")</f>
        <v>24332</v>
      </c>
      <c r="N529" t="str">
        <f t="shared" si="302"/>
        <v>00005F0C</v>
      </c>
      <c r="O529" t="str">
        <f t="shared" si="303"/>
        <v>0C5F0000</v>
      </c>
    </row>
    <row r="530" spans="13:15">
      <c r="M530">
        <f>IF(COUNTA(M$1:M529)&lt;$K$2,M529+40,"")</f>
        <v>24372</v>
      </c>
      <c r="N530" t="str">
        <f t="shared" si="302"/>
        <v>00005F34</v>
      </c>
      <c r="O530" t="str">
        <f t="shared" si="303"/>
        <v>345F0000</v>
      </c>
    </row>
    <row r="531" spans="13:15">
      <c r="M531">
        <f>IF(COUNTA(M$1:M530)&lt;$K$2,M530+40,"")</f>
        <v>24412</v>
      </c>
      <c r="N531" t="str">
        <f t="shared" si="302"/>
        <v>00005F5C</v>
      </c>
      <c r="O531" t="str">
        <f t="shared" si="303"/>
        <v>5C5F0000</v>
      </c>
    </row>
    <row r="532" spans="13:15">
      <c r="M532">
        <f>IF(COUNTA(M$1:M531)&lt;$K$2,M531+40,"")</f>
        <v>24452</v>
      </c>
      <c r="N532" t="str">
        <f t="shared" si="302"/>
        <v>00005F84</v>
      </c>
      <c r="O532" t="str">
        <f t="shared" si="303"/>
        <v>845F0000</v>
      </c>
    </row>
    <row r="533" spans="13:15">
      <c r="M533">
        <f>IF(COUNTA(M$1:M532)&lt;$K$2,M532+40,"")</f>
        <v>24492</v>
      </c>
      <c r="N533" t="str">
        <f t="shared" si="302"/>
        <v>00005FAC</v>
      </c>
      <c r="O533" t="str">
        <f t="shared" si="303"/>
        <v>AC5F0000</v>
      </c>
    </row>
    <row r="534" spans="13:15">
      <c r="M534">
        <f>IF(COUNTA(M$1:M533)&lt;$K$2,M533+40,"")</f>
        <v>24532</v>
      </c>
      <c r="N534" t="str">
        <f t="shared" si="302"/>
        <v>00005FD4</v>
      </c>
      <c r="O534" t="str">
        <f t="shared" si="303"/>
        <v>D45F0000</v>
      </c>
    </row>
    <row r="535" spans="13:15">
      <c r="M535">
        <f>IF(COUNTA(M$1:M534)&lt;$K$2,M534+40,"")</f>
        <v>24572</v>
      </c>
      <c r="N535" t="str">
        <f t="shared" si="302"/>
        <v>00005FFC</v>
      </c>
      <c r="O535" t="str">
        <f t="shared" si="303"/>
        <v>FC5F0000</v>
      </c>
    </row>
    <row r="536" spans="13:15">
      <c r="M536">
        <f>IF(COUNTA(M$1:M535)&lt;$K$2,M535+40,"")</f>
        <v>24612</v>
      </c>
      <c r="N536" t="str">
        <f t="shared" si="302"/>
        <v>00006024</v>
      </c>
      <c r="O536" t="str">
        <f t="shared" si="303"/>
        <v>24600000</v>
      </c>
    </row>
    <row r="537" spans="13:15">
      <c r="M537">
        <f>IF(COUNTA(M$1:M536)&lt;$K$2,M536+40,"")</f>
        <v>24652</v>
      </c>
      <c r="N537" t="str">
        <f t="shared" si="302"/>
        <v>0000604C</v>
      </c>
      <c r="O537" t="str">
        <f t="shared" si="303"/>
        <v>4C600000</v>
      </c>
    </row>
    <row r="538" spans="13:15">
      <c r="M538">
        <f>IF(COUNTA(M$1:M537)&lt;$K$2,M537+40,"")</f>
        <v>24692</v>
      </c>
      <c r="N538" t="str">
        <f t="shared" si="302"/>
        <v>00006074</v>
      </c>
      <c r="O538" t="str">
        <f t="shared" si="303"/>
        <v>74600000</v>
      </c>
    </row>
    <row r="539" spans="13:15">
      <c r="M539">
        <f>IF(COUNTA(M$1:M538)&lt;$K$2,M538+40,"")</f>
        <v>24732</v>
      </c>
      <c r="N539" t="str">
        <f t="shared" si="302"/>
        <v>0000609C</v>
      </c>
      <c r="O539" t="str">
        <f t="shared" si="303"/>
        <v>9C600000</v>
      </c>
    </row>
    <row r="540" spans="13:15">
      <c r="M540">
        <f>IF(COUNTA(M$1:M539)&lt;$K$2,M539+40,"")</f>
        <v>24772</v>
      </c>
      <c r="N540" t="str">
        <f t="shared" si="302"/>
        <v>000060C4</v>
      </c>
      <c r="O540" t="str">
        <f t="shared" si="303"/>
        <v>C4600000</v>
      </c>
    </row>
    <row r="541" spans="13:15">
      <c r="M541">
        <f>IF(COUNTA(M$1:M540)&lt;$K$2,M540+40,"")</f>
        <v>24812</v>
      </c>
      <c r="N541" t="str">
        <f t="shared" si="302"/>
        <v>000060EC</v>
      </c>
      <c r="O541" t="str">
        <f t="shared" si="303"/>
        <v>EC600000</v>
      </c>
    </row>
    <row r="542" spans="13:15">
      <c r="M542">
        <f>IF(COUNTA(M$1:M541)&lt;$K$2,M541+40,"")</f>
        <v>24852</v>
      </c>
      <c r="N542" t="str">
        <f t="shared" si="302"/>
        <v>00006114</v>
      </c>
      <c r="O542" t="str">
        <f t="shared" si="303"/>
        <v>14610000</v>
      </c>
    </row>
    <row r="543" spans="13:15">
      <c r="M543">
        <f>IF(COUNTA(M$1:M542)&lt;$K$2,M542+40,"")</f>
        <v>24892</v>
      </c>
      <c r="N543" t="str">
        <f t="shared" si="302"/>
        <v>0000613C</v>
      </c>
      <c r="O543" t="str">
        <f t="shared" si="303"/>
        <v>3C610000</v>
      </c>
    </row>
    <row r="544" spans="13:15">
      <c r="M544">
        <f>IF(COUNTA(M$1:M543)&lt;$K$2,M543+40,"")</f>
        <v>24932</v>
      </c>
      <c r="N544" t="str">
        <f t="shared" si="302"/>
        <v>00006164</v>
      </c>
      <c r="O544" t="str">
        <f t="shared" si="303"/>
        <v>64610000</v>
      </c>
    </row>
    <row r="545" spans="13:15">
      <c r="M545">
        <f>IF(COUNTA(M$1:M544)&lt;$K$2,M544+40,"")</f>
        <v>24972</v>
      </c>
      <c r="N545" t="str">
        <f t="shared" si="302"/>
        <v>0000618C</v>
      </c>
      <c r="O545" t="str">
        <f t="shared" si="303"/>
        <v>8C610000</v>
      </c>
    </row>
    <row r="546" spans="13:15">
      <c r="M546">
        <f>IF(COUNTA(M$1:M545)&lt;$K$2,M545+40,"")</f>
        <v>25012</v>
      </c>
      <c r="N546" t="str">
        <f t="shared" si="302"/>
        <v>000061B4</v>
      </c>
      <c r="O546" t="str">
        <f t="shared" si="303"/>
        <v>B4610000</v>
      </c>
    </row>
    <row r="547" spans="13:15">
      <c r="M547">
        <f>IF(COUNTA(M$1:M546)&lt;$K$2,M546+40,"")</f>
        <v>25052</v>
      </c>
      <c r="N547" t="str">
        <f t="shared" si="302"/>
        <v>000061DC</v>
      </c>
      <c r="O547" t="str">
        <f t="shared" si="303"/>
        <v>DC610000</v>
      </c>
    </row>
    <row r="548" spans="13:15">
      <c r="M548">
        <f>IF(COUNTA(M$1:M547)&lt;$K$2,M547+40,"")</f>
        <v>25092</v>
      </c>
      <c r="N548" t="str">
        <f t="shared" si="302"/>
        <v>00006204</v>
      </c>
      <c r="O548" t="str">
        <f t="shared" si="303"/>
        <v>04620000</v>
      </c>
    </row>
    <row r="549" spans="13:15">
      <c r="M549">
        <f>IF(COUNTA(M$1:M548)&lt;$K$2,M548+40,"")</f>
        <v>25132</v>
      </c>
      <c r="N549" t="str">
        <f t="shared" si="302"/>
        <v>0000622C</v>
      </c>
      <c r="O549" t="str">
        <f t="shared" si="303"/>
        <v>2C620000</v>
      </c>
    </row>
    <row r="550" spans="13:15">
      <c r="M550">
        <f>IF(COUNTA(M$1:M549)&lt;$K$2,M549+40,"")</f>
        <v>25172</v>
      </c>
      <c r="N550" t="str">
        <f t="shared" si="302"/>
        <v>00006254</v>
      </c>
      <c r="O550" t="str">
        <f t="shared" si="303"/>
        <v>54620000</v>
      </c>
    </row>
    <row r="551" spans="13:15">
      <c r="M551">
        <f>IF(COUNTA(M$1:M550)&lt;$K$2,M550+40,"")</f>
        <v>25212</v>
      </c>
      <c r="N551" t="str">
        <f t="shared" si="302"/>
        <v>0000627C</v>
      </c>
      <c r="O551" t="str">
        <f t="shared" si="303"/>
        <v>7C620000</v>
      </c>
    </row>
    <row r="552" spans="13:15">
      <c r="M552">
        <f>IF(COUNTA(M$1:M551)&lt;$K$2,M551+40,"")</f>
        <v>25252</v>
      </c>
      <c r="N552" t="str">
        <f t="shared" si="302"/>
        <v>000062A4</v>
      </c>
      <c r="O552" t="str">
        <f t="shared" si="303"/>
        <v>A4620000</v>
      </c>
    </row>
    <row r="553" spans="13:15">
      <c r="M553">
        <f>IF(COUNTA(M$1:M552)&lt;$K$2,M552+40,"")</f>
        <v>25292</v>
      </c>
      <c r="N553" t="str">
        <f t="shared" si="302"/>
        <v>000062CC</v>
      </c>
      <c r="O553" t="str">
        <f t="shared" si="303"/>
        <v>CC620000</v>
      </c>
    </row>
    <row r="554" spans="13:15">
      <c r="M554">
        <f>IF(COUNTA(M$1:M553)&lt;$K$2,M553+40,"")</f>
        <v>25332</v>
      </c>
      <c r="N554" t="str">
        <f t="shared" si="302"/>
        <v>000062F4</v>
      </c>
      <c r="O554" t="str">
        <f t="shared" si="303"/>
        <v>F4620000</v>
      </c>
    </row>
    <row r="555" spans="13:15">
      <c r="M555">
        <f>IF(COUNTA(M$1:M554)&lt;$K$2,M554+40,"")</f>
        <v>25372</v>
      </c>
      <c r="N555" t="str">
        <f t="shared" si="302"/>
        <v>0000631C</v>
      </c>
      <c r="O555" t="str">
        <f t="shared" si="303"/>
        <v>1C630000</v>
      </c>
    </row>
    <row r="556" spans="13:15">
      <c r="M556">
        <f>IF(COUNTA(M$1:M555)&lt;$K$2,M555+40,"")</f>
        <v>25412</v>
      </c>
      <c r="N556" t="str">
        <f t="shared" si="302"/>
        <v>00006344</v>
      </c>
      <c r="O556" t="str">
        <f t="shared" si="303"/>
        <v>44630000</v>
      </c>
    </row>
    <row r="557" spans="13:15">
      <c r="M557">
        <f>IF(COUNTA(M$1:M556)&lt;$K$2,M556+40,"")</f>
        <v>25452</v>
      </c>
      <c r="N557" t="str">
        <f t="shared" si="302"/>
        <v>0000636C</v>
      </c>
      <c r="O557" t="str">
        <f t="shared" si="303"/>
        <v>6C630000</v>
      </c>
    </row>
    <row r="558" spans="13:15">
      <c r="M558">
        <f>IF(COUNTA(M$1:M557)&lt;$K$2,M557+40,"")</f>
        <v>25492</v>
      </c>
      <c r="N558" t="str">
        <f t="shared" si="302"/>
        <v>00006394</v>
      </c>
      <c r="O558" t="str">
        <f t="shared" si="303"/>
        <v>94630000</v>
      </c>
    </row>
    <row r="559" spans="13:15">
      <c r="M559">
        <f>IF(COUNTA(M$1:M558)&lt;$K$2,M558+40,"")</f>
        <v>25532</v>
      </c>
      <c r="N559" t="str">
        <f t="shared" si="302"/>
        <v>000063BC</v>
      </c>
      <c r="O559" t="str">
        <f t="shared" si="303"/>
        <v>BC630000</v>
      </c>
    </row>
    <row r="560" spans="13:15">
      <c r="M560">
        <f>IF(COUNTA(M$1:M559)&lt;$K$2,M559+40,"")</f>
        <v>25572</v>
      </c>
      <c r="N560" t="str">
        <f t="shared" si="302"/>
        <v>000063E4</v>
      </c>
      <c r="O560" t="str">
        <f t="shared" si="303"/>
        <v>E4630000</v>
      </c>
    </row>
    <row r="561" spans="13:15">
      <c r="M561">
        <f>IF(COUNTA(M$1:M560)&lt;$K$2,M560+40,"")</f>
        <v>25612</v>
      </c>
      <c r="N561" t="str">
        <f t="shared" si="302"/>
        <v>0000640C</v>
      </c>
      <c r="O561" t="str">
        <f t="shared" si="303"/>
        <v>0C640000</v>
      </c>
    </row>
    <row r="562" spans="13:15">
      <c r="M562">
        <f>IF(COUNTA(M$1:M561)&lt;$K$2,M561+40,"")</f>
        <v>25652</v>
      </c>
      <c r="N562" t="str">
        <f t="shared" si="302"/>
        <v>00006434</v>
      </c>
      <c r="O562" t="str">
        <f t="shared" si="303"/>
        <v>34640000</v>
      </c>
    </row>
    <row r="563" spans="13:15">
      <c r="M563">
        <f>IF(COUNTA(M$1:M562)&lt;$K$2,M562+40,"")</f>
        <v>25692</v>
      </c>
      <c r="N563" t="str">
        <f t="shared" si="302"/>
        <v>0000645C</v>
      </c>
      <c r="O563" t="str">
        <f t="shared" si="303"/>
        <v>5C640000</v>
      </c>
    </row>
    <row r="564" spans="13:15">
      <c r="M564">
        <f>IF(COUNTA(M$1:M563)&lt;$K$2,M563+40,"")</f>
        <v>25732</v>
      </c>
      <c r="N564" t="str">
        <f t="shared" si="302"/>
        <v>00006484</v>
      </c>
      <c r="O564" t="str">
        <f t="shared" si="303"/>
        <v>84640000</v>
      </c>
    </row>
    <row r="565" spans="13:15">
      <c r="M565">
        <f>IF(COUNTA(M$1:M564)&lt;$K$2,M564+40,"")</f>
        <v>25772</v>
      </c>
      <c r="N565" t="str">
        <f t="shared" si="302"/>
        <v>000064AC</v>
      </c>
      <c r="O565" t="str">
        <f t="shared" si="303"/>
        <v>AC640000</v>
      </c>
    </row>
    <row r="566" spans="13:15">
      <c r="M566">
        <f>IF(COUNTA(M$1:M565)&lt;$K$2,M565+40,"")</f>
        <v>25812</v>
      </c>
      <c r="N566" t="str">
        <f t="shared" si="302"/>
        <v>000064D4</v>
      </c>
      <c r="O566" t="str">
        <f t="shared" si="303"/>
        <v>D4640000</v>
      </c>
    </row>
    <row r="567" spans="13:15">
      <c r="M567">
        <f>IF(COUNTA(M$1:M566)&lt;$K$2,M566+40,"")</f>
        <v>25852</v>
      </c>
      <c r="N567" t="str">
        <f t="shared" si="302"/>
        <v>000064FC</v>
      </c>
      <c r="O567" t="str">
        <f t="shared" si="303"/>
        <v>FC640000</v>
      </c>
    </row>
    <row r="568" spans="13:15">
      <c r="M568">
        <f>IF(COUNTA(M$1:M567)&lt;$K$2,M567+40,"")</f>
        <v>25892</v>
      </c>
      <c r="N568" t="str">
        <f t="shared" si="302"/>
        <v>00006524</v>
      </c>
      <c r="O568" t="str">
        <f t="shared" si="303"/>
        <v>24650000</v>
      </c>
    </row>
    <row r="569" spans="13:15">
      <c r="M569">
        <f>IF(COUNTA(M$1:M568)&lt;$K$2,M568+40,"")</f>
        <v>25932</v>
      </c>
      <c r="N569" t="str">
        <f t="shared" si="302"/>
        <v>0000654C</v>
      </c>
      <c r="O569" t="str">
        <f t="shared" si="303"/>
        <v>4C650000</v>
      </c>
    </row>
    <row r="570" spans="13:15">
      <c r="M570">
        <f>IF(COUNTA(M$1:M569)&lt;$K$2,M569+40,"")</f>
        <v>25972</v>
      </c>
      <c r="N570" t="str">
        <f t="shared" si="302"/>
        <v>00006574</v>
      </c>
      <c r="O570" t="str">
        <f t="shared" si="303"/>
        <v>74650000</v>
      </c>
    </row>
    <row r="571" spans="13:15">
      <c r="M571">
        <f>IF(COUNTA(M$1:M570)&lt;$K$2,M570+40,"")</f>
        <v>26012</v>
      </c>
      <c r="N571" t="str">
        <f t="shared" si="302"/>
        <v>0000659C</v>
      </c>
      <c r="O571" t="str">
        <f t="shared" si="303"/>
        <v>9C650000</v>
      </c>
    </row>
    <row r="572" spans="13:15">
      <c r="M572">
        <f>IF(COUNTA(M$1:M571)&lt;$K$2,M571+40,"")</f>
        <v>26052</v>
      </c>
      <c r="N572" t="str">
        <f t="shared" si="302"/>
        <v>000065C4</v>
      </c>
      <c r="O572" t="str">
        <f t="shared" si="303"/>
        <v>C4650000</v>
      </c>
    </row>
    <row r="573" spans="13:15">
      <c r="M573">
        <f>IF(COUNTA(M$1:M572)&lt;$K$2,M572+40,"")</f>
        <v>26092</v>
      </c>
      <c r="N573" t="str">
        <f t="shared" si="302"/>
        <v>000065EC</v>
      </c>
      <c r="O573" t="str">
        <f t="shared" si="303"/>
        <v>EC650000</v>
      </c>
    </row>
    <row r="574" spans="13:15">
      <c r="M574">
        <f>IF(COUNTA(M$1:M573)&lt;$K$2,M573+40,"")</f>
        <v>26132</v>
      </c>
      <c r="N574" t="str">
        <f t="shared" si="302"/>
        <v>00006614</v>
      </c>
      <c r="O574" t="str">
        <f t="shared" si="303"/>
        <v>14660000</v>
      </c>
    </row>
    <row r="575" spans="13:15">
      <c r="M575">
        <f>IF(COUNTA(M$1:M574)&lt;$K$2,M574+40,"")</f>
        <v>26172</v>
      </c>
      <c r="N575" t="str">
        <f t="shared" si="302"/>
        <v>0000663C</v>
      </c>
      <c r="O575" t="str">
        <f t="shared" si="303"/>
        <v>3C660000</v>
      </c>
    </row>
    <row r="576" spans="13:15">
      <c r="M576">
        <f>IF(COUNTA(M$1:M575)&lt;$K$2,M575+40,"")</f>
        <v>26212</v>
      </c>
      <c r="N576" t="str">
        <f t="shared" si="302"/>
        <v>00006664</v>
      </c>
      <c r="O576" t="str">
        <f t="shared" si="303"/>
        <v>64660000</v>
      </c>
    </row>
    <row r="577" spans="13:15">
      <c r="M577">
        <f>IF(COUNTA(M$1:M576)&lt;$K$2,M576+40,"")</f>
        <v>26252</v>
      </c>
      <c r="N577" t="str">
        <f t="shared" si="302"/>
        <v>0000668C</v>
      </c>
      <c r="O577" t="str">
        <f t="shared" si="303"/>
        <v>8C660000</v>
      </c>
    </row>
    <row r="578" spans="13:15">
      <c r="M578">
        <f>IF(COUNTA(M$1:M577)&lt;$K$2,M577+40,"")</f>
        <v>26292</v>
      </c>
      <c r="N578" t="str">
        <f t="shared" ref="N578:N641" si="304">DEC2HEX(M578,8)</f>
        <v>000066B4</v>
      </c>
      <c r="O578" t="str">
        <f t="shared" ref="O578:O641" si="305">_xlfn.CONCAT(MID(N578,7,2),MID(N578,5,2),MID(N578,3,2),MID(N578,1,2))</f>
        <v>B4660000</v>
      </c>
    </row>
    <row r="579" spans="13:15">
      <c r="M579">
        <f>IF(COUNTA(M$1:M578)&lt;$K$2,M578+40,"")</f>
        <v>26332</v>
      </c>
      <c r="N579" t="str">
        <f t="shared" si="304"/>
        <v>000066DC</v>
      </c>
      <c r="O579" t="str">
        <f t="shared" si="305"/>
        <v>DC660000</v>
      </c>
    </row>
    <row r="580" spans="13:15">
      <c r="M580">
        <f>IF(COUNTA(M$1:M579)&lt;$K$2,M579+40,"")</f>
        <v>26372</v>
      </c>
      <c r="N580" t="str">
        <f t="shared" si="304"/>
        <v>00006704</v>
      </c>
      <c r="O580" t="str">
        <f t="shared" si="305"/>
        <v>04670000</v>
      </c>
    </row>
    <row r="581" spans="13:15">
      <c r="M581">
        <f>IF(COUNTA(M$1:M580)&lt;$K$2,M580+40,"")</f>
        <v>26412</v>
      </c>
      <c r="N581" t="str">
        <f t="shared" si="304"/>
        <v>0000672C</v>
      </c>
      <c r="O581" t="str">
        <f t="shared" si="305"/>
        <v>2C670000</v>
      </c>
    </row>
    <row r="582" spans="13:15">
      <c r="M582">
        <f>IF(COUNTA(M$1:M581)&lt;$K$2,M581+40,"")</f>
        <v>26452</v>
      </c>
      <c r="N582" t="str">
        <f t="shared" si="304"/>
        <v>00006754</v>
      </c>
      <c r="O582" t="str">
        <f t="shared" si="305"/>
        <v>54670000</v>
      </c>
    </row>
    <row r="583" spans="13:15">
      <c r="M583">
        <f>IF(COUNTA(M$1:M582)&lt;$K$2,M582+40,"")</f>
        <v>26492</v>
      </c>
      <c r="N583" t="str">
        <f t="shared" si="304"/>
        <v>0000677C</v>
      </c>
      <c r="O583" t="str">
        <f t="shared" si="305"/>
        <v>7C670000</v>
      </c>
    </row>
    <row r="584" spans="13:15">
      <c r="M584">
        <f>IF(COUNTA(M$1:M583)&lt;$K$2,M583+40,"")</f>
        <v>26532</v>
      </c>
      <c r="N584" t="str">
        <f t="shared" si="304"/>
        <v>000067A4</v>
      </c>
      <c r="O584" t="str">
        <f t="shared" si="305"/>
        <v>A4670000</v>
      </c>
    </row>
    <row r="585" spans="13:15">
      <c r="M585">
        <f>IF(COUNTA(M$1:M584)&lt;$K$2,M584+40,"")</f>
        <v>26572</v>
      </c>
      <c r="N585" t="str">
        <f t="shared" si="304"/>
        <v>000067CC</v>
      </c>
      <c r="O585" t="str">
        <f t="shared" si="305"/>
        <v>CC670000</v>
      </c>
    </row>
    <row r="586" spans="13:15">
      <c r="M586">
        <f>IF(COUNTA(M$1:M585)&lt;$K$2,M585+40,"")</f>
        <v>26612</v>
      </c>
      <c r="N586" t="str">
        <f t="shared" si="304"/>
        <v>000067F4</v>
      </c>
      <c r="O586" t="str">
        <f t="shared" si="305"/>
        <v>F4670000</v>
      </c>
    </row>
    <row r="587" spans="13:15">
      <c r="M587">
        <f>IF(COUNTA(M$1:M586)&lt;$K$2,M586+40,"")</f>
        <v>26652</v>
      </c>
      <c r="N587" t="str">
        <f t="shared" si="304"/>
        <v>0000681C</v>
      </c>
      <c r="O587" t="str">
        <f t="shared" si="305"/>
        <v>1C680000</v>
      </c>
    </row>
    <row r="588" spans="13:15">
      <c r="M588">
        <f>IF(COUNTA(M$1:M587)&lt;$K$2,M587+40,"")</f>
        <v>26692</v>
      </c>
      <c r="N588" t="str">
        <f t="shared" si="304"/>
        <v>00006844</v>
      </c>
      <c r="O588" t="str">
        <f t="shared" si="305"/>
        <v>44680000</v>
      </c>
    </row>
    <row r="589" spans="13:15">
      <c r="M589">
        <f>IF(COUNTA(M$1:M588)&lt;$K$2,M588+40,"")</f>
        <v>26732</v>
      </c>
      <c r="N589" t="str">
        <f t="shared" si="304"/>
        <v>0000686C</v>
      </c>
      <c r="O589" t="str">
        <f t="shared" si="305"/>
        <v>6C680000</v>
      </c>
    </row>
    <row r="590" spans="13:15">
      <c r="M590">
        <f>IF(COUNTA(M$1:M589)&lt;$K$2,M589+40,"")</f>
        <v>26772</v>
      </c>
      <c r="N590" t="str">
        <f t="shared" si="304"/>
        <v>00006894</v>
      </c>
      <c r="O590" t="str">
        <f t="shared" si="305"/>
        <v>94680000</v>
      </c>
    </row>
    <row r="591" spans="13:15">
      <c r="M591">
        <f>IF(COUNTA(M$1:M590)&lt;$K$2,M590+40,"")</f>
        <v>26812</v>
      </c>
      <c r="N591" t="str">
        <f t="shared" si="304"/>
        <v>000068BC</v>
      </c>
      <c r="O591" t="str">
        <f t="shared" si="305"/>
        <v>BC680000</v>
      </c>
    </row>
    <row r="592" spans="13:15">
      <c r="M592">
        <f>IF(COUNTA(M$1:M591)&lt;$K$2,M591+40,"")</f>
        <v>26852</v>
      </c>
      <c r="N592" t="str">
        <f t="shared" si="304"/>
        <v>000068E4</v>
      </c>
      <c r="O592" t="str">
        <f t="shared" si="305"/>
        <v>E4680000</v>
      </c>
    </row>
    <row r="593" spans="13:15">
      <c r="M593">
        <f>IF(COUNTA(M$1:M592)&lt;$K$2,M592+40,"")</f>
        <v>26892</v>
      </c>
      <c r="N593" t="str">
        <f t="shared" si="304"/>
        <v>0000690C</v>
      </c>
      <c r="O593" t="str">
        <f t="shared" si="305"/>
        <v>0C690000</v>
      </c>
    </row>
    <row r="594" spans="13:15">
      <c r="M594">
        <f>IF(COUNTA(M$1:M593)&lt;$K$2,M593+40,"")</f>
        <v>26932</v>
      </c>
      <c r="N594" t="str">
        <f t="shared" si="304"/>
        <v>00006934</v>
      </c>
      <c r="O594" t="str">
        <f t="shared" si="305"/>
        <v>34690000</v>
      </c>
    </row>
    <row r="595" spans="13:15">
      <c r="M595">
        <f>IF(COUNTA(M$1:M594)&lt;$K$2,M594+40,"")</f>
        <v>26972</v>
      </c>
      <c r="N595" t="str">
        <f t="shared" si="304"/>
        <v>0000695C</v>
      </c>
      <c r="O595" t="str">
        <f t="shared" si="305"/>
        <v>5C690000</v>
      </c>
    </row>
    <row r="596" spans="13:15">
      <c r="M596">
        <f>IF(COUNTA(M$1:M595)&lt;$K$2,M595+40,"")</f>
        <v>27012</v>
      </c>
      <c r="N596" t="str">
        <f t="shared" si="304"/>
        <v>00006984</v>
      </c>
      <c r="O596" t="str">
        <f t="shared" si="305"/>
        <v>84690000</v>
      </c>
    </row>
    <row r="597" spans="13:15">
      <c r="M597">
        <f>IF(COUNTA(M$1:M596)&lt;$K$2,M596+40,"")</f>
        <v>27052</v>
      </c>
      <c r="N597" t="str">
        <f t="shared" si="304"/>
        <v>000069AC</v>
      </c>
      <c r="O597" t="str">
        <f t="shared" si="305"/>
        <v>AC690000</v>
      </c>
    </row>
    <row r="598" spans="13:15">
      <c r="M598">
        <f>IF(COUNTA(M$1:M597)&lt;$K$2,M597+40,"")</f>
        <v>27092</v>
      </c>
      <c r="N598" t="str">
        <f t="shared" si="304"/>
        <v>000069D4</v>
      </c>
      <c r="O598" t="str">
        <f t="shared" si="305"/>
        <v>D4690000</v>
      </c>
    </row>
    <row r="599" spans="13:15">
      <c r="M599">
        <f>IF(COUNTA(M$1:M598)&lt;$K$2,M598+40,"")</f>
        <v>27132</v>
      </c>
      <c r="N599" t="str">
        <f t="shared" si="304"/>
        <v>000069FC</v>
      </c>
      <c r="O599" t="str">
        <f t="shared" si="305"/>
        <v>FC690000</v>
      </c>
    </row>
    <row r="600" spans="13:15">
      <c r="M600">
        <f>IF(COUNTA(M$1:M599)&lt;$K$2,M599+40,"")</f>
        <v>27172</v>
      </c>
      <c r="N600" t="str">
        <f t="shared" si="304"/>
        <v>00006A24</v>
      </c>
      <c r="O600" t="str">
        <f t="shared" si="305"/>
        <v>246A0000</v>
      </c>
    </row>
    <row r="601" spans="13:15">
      <c r="M601">
        <f>IF(COUNTA(M$1:M600)&lt;$K$2,M600+40,"")</f>
        <v>27212</v>
      </c>
      <c r="N601" t="str">
        <f t="shared" si="304"/>
        <v>00006A4C</v>
      </c>
      <c r="O601" t="str">
        <f t="shared" si="305"/>
        <v>4C6A0000</v>
      </c>
    </row>
    <row r="602" spans="13:15">
      <c r="M602">
        <f>IF(COUNTA(M$1:M601)&lt;$K$2,M601+40,"")</f>
        <v>27252</v>
      </c>
      <c r="N602" t="str">
        <f t="shared" si="304"/>
        <v>00006A74</v>
      </c>
      <c r="O602" t="str">
        <f t="shared" si="305"/>
        <v>746A0000</v>
      </c>
    </row>
    <row r="603" spans="13:15">
      <c r="M603">
        <f>IF(COUNTA(M$1:M602)&lt;$K$2,M602+40,"")</f>
        <v>27292</v>
      </c>
      <c r="N603" t="str">
        <f t="shared" si="304"/>
        <v>00006A9C</v>
      </c>
      <c r="O603" t="str">
        <f t="shared" si="305"/>
        <v>9C6A0000</v>
      </c>
    </row>
    <row r="604" spans="13:15">
      <c r="M604">
        <f>IF(COUNTA(M$1:M603)&lt;$K$2,M603+40,"")</f>
        <v>27332</v>
      </c>
      <c r="N604" t="str">
        <f t="shared" si="304"/>
        <v>00006AC4</v>
      </c>
      <c r="O604" t="str">
        <f t="shared" si="305"/>
        <v>C46A0000</v>
      </c>
    </row>
    <row r="605" spans="13:15">
      <c r="M605">
        <f>IF(COUNTA(M$1:M604)&lt;$K$2,M604+40,"")</f>
        <v>27372</v>
      </c>
      <c r="N605" t="str">
        <f t="shared" si="304"/>
        <v>00006AEC</v>
      </c>
      <c r="O605" t="str">
        <f t="shared" si="305"/>
        <v>EC6A0000</v>
      </c>
    </row>
    <row r="606" spans="13:15">
      <c r="M606">
        <f>IF(COUNTA(M$1:M605)&lt;$K$2,M605+40,"")</f>
        <v>27412</v>
      </c>
      <c r="N606" t="str">
        <f t="shared" si="304"/>
        <v>00006B14</v>
      </c>
      <c r="O606" t="str">
        <f t="shared" si="305"/>
        <v>146B0000</v>
      </c>
    </row>
    <row r="607" spans="13:15">
      <c r="M607">
        <f>IF(COUNTA(M$1:M606)&lt;$K$2,M606+40,"")</f>
        <v>27452</v>
      </c>
      <c r="N607" t="str">
        <f t="shared" si="304"/>
        <v>00006B3C</v>
      </c>
      <c r="O607" t="str">
        <f t="shared" si="305"/>
        <v>3C6B0000</v>
      </c>
    </row>
    <row r="608" spans="13:15">
      <c r="M608">
        <f>IF(COUNTA(M$1:M607)&lt;$K$2,M607+40,"")</f>
        <v>27492</v>
      </c>
      <c r="N608" t="str">
        <f t="shared" si="304"/>
        <v>00006B64</v>
      </c>
      <c r="O608" t="str">
        <f t="shared" si="305"/>
        <v>646B0000</v>
      </c>
    </row>
    <row r="609" spans="13:15">
      <c r="M609">
        <f>IF(COUNTA(M$1:M608)&lt;$K$2,M608+40,"")</f>
        <v>27532</v>
      </c>
      <c r="N609" t="str">
        <f t="shared" si="304"/>
        <v>00006B8C</v>
      </c>
      <c r="O609" t="str">
        <f t="shared" si="305"/>
        <v>8C6B0000</v>
      </c>
    </row>
    <row r="610" spans="13:15">
      <c r="M610">
        <f>IF(COUNTA(M$1:M609)&lt;$K$2,M609+40,"")</f>
        <v>27572</v>
      </c>
      <c r="N610" t="str">
        <f t="shared" si="304"/>
        <v>00006BB4</v>
      </c>
      <c r="O610" t="str">
        <f t="shared" si="305"/>
        <v>B46B0000</v>
      </c>
    </row>
    <row r="611" spans="13:15">
      <c r="M611">
        <f>IF(COUNTA(M$1:M610)&lt;$K$2,M610+40,"")</f>
        <v>27612</v>
      </c>
      <c r="N611" t="str">
        <f t="shared" si="304"/>
        <v>00006BDC</v>
      </c>
      <c r="O611" t="str">
        <f t="shared" si="305"/>
        <v>DC6B0000</v>
      </c>
    </row>
    <row r="612" spans="13:15">
      <c r="M612">
        <f>IF(COUNTA(M$1:M611)&lt;$K$2,M611+40,"")</f>
        <v>27652</v>
      </c>
      <c r="N612" t="str">
        <f t="shared" si="304"/>
        <v>00006C04</v>
      </c>
      <c r="O612" t="str">
        <f t="shared" si="305"/>
        <v>046C0000</v>
      </c>
    </row>
    <row r="613" spans="13:15">
      <c r="M613">
        <f>IF(COUNTA(M$1:M612)&lt;$K$2,M612+40,"")</f>
        <v>27692</v>
      </c>
      <c r="N613" t="str">
        <f t="shared" si="304"/>
        <v>00006C2C</v>
      </c>
      <c r="O613" t="str">
        <f t="shared" si="305"/>
        <v>2C6C0000</v>
      </c>
    </row>
    <row r="614" spans="13:15">
      <c r="M614">
        <f>IF(COUNTA(M$1:M613)&lt;$K$2,M613+40,"")</f>
        <v>27732</v>
      </c>
      <c r="N614" t="str">
        <f t="shared" si="304"/>
        <v>00006C54</v>
      </c>
      <c r="O614" t="str">
        <f t="shared" si="305"/>
        <v>546C0000</v>
      </c>
    </row>
    <row r="615" spans="13:15">
      <c r="M615">
        <f>IF(COUNTA(M$1:M614)&lt;$K$2,M614+40,"")</f>
        <v>27772</v>
      </c>
      <c r="N615" t="str">
        <f t="shared" si="304"/>
        <v>00006C7C</v>
      </c>
      <c r="O615" t="str">
        <f t="shared" si="305"/>
        <v>7C6C0000</v>
      </c>
    </row>
    <row r="616" spans="13:15">
      <c r="M616">
        <f>IF(COUNTA(M$1:M615)&lt;$K$2,M615+40,"")</f>
        <v>27812</v>
      </c>
      <c r="N616" t="str">
        <f t="shared" si="304"/>
        <v>00006CA4</v>
      </c>
      <c r="O616" t="str">
        <f t="shared" si="305"/>
        <v>A46C0000</v>
      </c>
    </row>
    <row r="617" spans="13:15">
      <c r="M617">
        <f>IF(COUNTA(M$1:M616)&lt;$K$2,M616+40,"")</f>
        <v>27852</v>
      </c>
      <c r="N617" t="str">
        <f t="shared" si="304"/>
        <v>00006CCC</v>
      </c>
      <c r="O617" t="str">
        <f t="shared" si="305"/>
        <v>CC6C0000</v>
      </c>
    </row>
    <row r="618" spans="13:15">
      <c r="M618">
        <f>IF(COUNTA(M$1:M617)&lt;$K$2,M617+40,"")</f>
        <v>27892</v>
      </c>
      <c r="N618" t="str">
        <f t="shared" si="304"/>
        <v>00006CF4</v>
      </c>
      <c r="O618" t="str">
        <f t="shared" si="305"/>
        <v>F46C0000</v>
      </c>
    </row>
    <row r="619" spans="13:15">
      <c r="M619">
        <f>IF(COUNTA(M$1:M618)&lt;$K$2,M618+40,"")</f>
        <v>27932</v>
      </c>
      <c r="N619" t="str">
        <f t="shared" si="304"/>
        <v>00006D1C</v>
      </c>
      <c r="O619" t="str">
        <f t="shared" si="305"/>
        <v>1C6D0000</v>
      </c>
    </row>
    <row r="620" spans="13:15">
      <c r="M620">
        <f>IF(COUNTA(M$1:M619)&lt;$K$2,M619+40,"")</f>
        <v>27972</v>
      </c>
      <c r="N620" t="str">
        <f t="shared" si="304"/>
        <v>00006D44</v>
      </c>
      <c r="O620" t="str">
        <f t="shared" si="305"/>
        <v>446D0000</v>
      </c>
    </row>
    <row r="621" spans="13:15">
      <c r="M621">
        <f>IF(COUNTA(M$1:M620)&lt;$K$2,M620+40,"")</f>
        <v>28012</v>
      </c>
      <c r="N621" t="str">
        <f t="shared" si="304"/>
        <v>00006D6C</v>
      </c>
      <c r="O621" t="str">
        <f t="shared" si="305"/>
        <v>6C6D0000</v>
      </c>
    </row>
    <row r="622" spans="13:15">
      <c r="M622">
        <f>IF(COUNTA(M$1:M621)&lt;$K$2,M621+40,"")</f>
        <v>28052</v>
      </c>
      <c r="N622" t="str">
        <f t="shared" si="304"/>
        <v>00006D94</v>
      </c>
      <c r="O622" t="str">
        <f t="shared" si="305"/>
        <v>946D0000</v>
      </c>
    </row>
    <row r="623" spans="13:15">
      <c r="M623">
        <f>IF(COUNTA(M$1:M622)&lt;$K$2,M622+40,"")</f>
        <v>28092</v>
      </c>
      <c r="N623" t="str">
        <f t="shared" si="304"/>
        <v>00006DBC</v>
      </c>
      <c r="O623" t="str">
        <f t="shared" si="305"/>
        <v>BC6D0000</v>
      </c>
    </row>
    <row r="624" spans="13:15">
      <c r="M624">
        <f>IF(COUNTA(M$1:M623)&lt;$K$2,M623+40,"")</f>
        <v>28132</v>
      </c>
      <c r="N624" t="str">
        <f t="shared" si="304"/>
        <v>00006DE4</v>
      </c>
      <c r="O624" t="str">
        <f t="shared" si="305"/>
        <v>E46D0000</v>
      </c>
    </row>
    <row r="625" spans="13:15">
      <c r="M625">
        <f>IF(COUNTA(M$1:M624)&lt;$K$2,M624+40,"")</f>
        <v>28172</v>
      </c>
      <c r="N625" t="str">
        <f t="shared" si="304"/>
        <v>00006E0C</v>
      </c>
      <c r="O625" t="str">
        <f t="shared" si="305"/>
        <v>0C6E0000</v>
      </c>
    </row>
    <row r="626" spans="13:15">
      <c r="M626">
        <f>IF(COUNTA(M$1:M625)&lt;$K$2,M625+40,"")</f>
        <v>28212</v>
      </c>
      <c r="N626" t="str">
        <f t="shared" si="304"/>
        <v>00006E34</v>
      </c>
      <c r="O626" t="str">
        <f t="shared" si="305"/>
        <v>346E0000</v>
      </c>
    </row>
    <row r="627" spans="13:15">
      <c r="M627">
        <f>IF(COUNTA(M$1:M626)&lt;$K$2,M626+40,"")</f>
        <v>28252</v>
      </c>
      <c r="N627" t="str">
        <f t="shared" si="304"/>
        <v>00006E5C</v>
      </c>
      <c r="O627" t="str">
        <f t="shared" si="305"/>
        <v>5C6E0000</v>
      </c>
    </row>
    <row r="628" spans="13:15">
      <c r="M628">
        <f>IF(COUNTA(M$1:M627)&lt;$K$2,M627+40,"")</f>
        <v>28292</v>
      </c>
      <c r="N628" t="str">
        <f t="shared" si="304"/>
        <v>00006E84</v>
      </c>
      <c r="O628" t="str">
        <f t="shared" si="305"/>
        <v>846E0000</v>
      </c>
    </row>
    <row r="629" spans="13:15">
      <c r="M629">
        <f>IF(COUNTA(M$1:M628)&lt;$K$2,M628+40,"")</f>
        <v>28332</v>
      </c>
      <c r="N629" t="str">
        <f t="shared" si="304"/>
        <v>00006EAC</v>
      </c>
      <c r="O629" t="str">
        <f t="shared" si="305"/>
        <v>AC6E0000</v>
      </c>
    </row>
    <row r="630" spans="13:15">
      <c r="M630">
        <f>IF(COUNTA(M$1:M629)&lt;$K$2,M629+40,"")</f>
        <v>28372</v>
      </c>
      <c r="N630" t="str">
        <f t="shared" si="304"/>
        <v>00006ED4</v>
      </c>
      <c r="O630" t="str">
        <f t="shared" si="305"/>
        <v>D46E0000</v>
      </c>
    </row>
    <row r="631" spans="13:15">
      <c r="M631">
        <f>IF(COUNTA(M$1:M630)&lt;$K$2,M630+40,"")</f>
        <v>28412</v>
      </c>
      <c r="N631" t="str">
        <f t="shared" si="304"/>
        <v>00006EFC</v>
      </c>
      <c r="O631" t="str">
        <f t="shared" si="305"/>
        <v>FC6E0000</v>
      </c>
    </row>
    <row r="632" spans="13:15">
      <c r="M632">
        <f>IF(COUNTA(M$1:M631)&lt;$K$2,M631+40,"")</f>
        <v>28452</v>
      </c>
      <c r="N632" t="str">
        <f t="shared" si="304"/>
        <v>00006F24</v>
      </c>
      <c r="O632" t="str">
        <f t="shared" si="305"/>
        <v>246F0000</v>
      </c>
    </row>
    <row r="633" spans="13:15">
      <c r="M633">
        <f>IF(COUNTA(M$1:M632)&lt;$K$2,M632+40,"")</f>
        <v>28492</v>
      </c>
      <c r="N633" t="str">
        <f t="shared" si="304"/>
        <v>00006F4C</v>
      </c>
      <c r="O633" t="str">
        <f t="shared" si="305"/>
        <v>4C6F0000</v>
      </c>
    </row>
    <row r="634" spans="13:15">
      <c r="M634">
        <f>IF(COUNTA(M$1:M633)&lt;$K$2,M633+40,"")</f>
        <v>28532</v>
      </c>
      <c r="N634" t="str">
        <f t="shared" si="304"/>
        <v>00006F74</v>
      </c>
      <c r="O634" t="str">
        <f t="shared" si="305"/>
        <v>746F0000</v>
      </c>
    </row>
    <row r="635" spans="13:15">
      <c r="M635">
        <f>IF(COUNTA(M$1:M634)&lt;$K$2,M634+40,"")</f>
        <v>28572</v>
      </c>
      <c r="N635" t="str">
        <f t="shared" si="304"/>
        <v>00006F9C</v>
      </c>
      <c r="O635" t="str">
        <f t="shared" si="305"/>
        <v>9C6F0000</v>
      </c>
    </row>
    <row r="636" spans="13:15">
      <c r="M636">
        <f>IF(COUNTA(M$1:M635)&lt;$K$2,M635+40,"")</f>
        <v>28612</v>
      </c>
      <c r="N636" t="str">
        <f t="shared" si="304"/>
        <v>00006FC4</v>
      </c>
      <c r="O636" t="str">
        <f t="shared" si="305"/>
        <v>C46F0000</v>
      </c>
    </row>
    <row r="637" spans="13:15">
      <c r="M637">
        <f>IF(COUNTA(M$1:M636)&lt;$K$2,M636+40,"")</f>
        <v>28652</v>
      </c>
      <c r="N637" t="str">
        <f t="shared" si="304"/>
        <v>00006FEC</v>
      </c>
      <c r="O637" t="str">
        <f t="shared" si="305"/>
        <v>EC6F0000</v>
      </c>
    </row>
    <row r="638" spans="13:15">
      <c r="M638">
        <f>IF(COUNTA(M$1:M637)&lt;$K$2,M637+40,"")</f>
        <v>28692</v>
      </c>
      <c r="N638" t="str">
        <f t="shared" si="304"/>
        <v>00007014</v>
      </c>
      <c r="O638" t="str">
        <f t="shared" si="305"/>
        <v>14700000</v>
      </c>
    </row>
    <row r="639" spans="13:15">
      <c r="M639">
        <f>IF(COUNTA(M$1:M638)&lt;$K$2,M638+40,"")</f>
        <v>28732</v>
      </c>
      <c r="N639" t="str">
        <f t="shared" si="304"/>
        <v>0000703C</v>
      </c>
      <c r="O639" t="str">
        <f t="shared" si="305"/>
        <v>3C700000</v>
      </c>
    </row>
    <row r="640" spans="13:15">
      <c r="M640">
        <f>IF(COUNTA(M$1:M639)&lt;$K$2,M639+40,"")</f>
        <v>28772</v>
      </c>
      <c r="N640" t="str">
        <f t="shared" si="304"/>
        <v>00007064</v>
      </c>
      <c r="O640" t="str">
        <f t="shared" si="305"/>
        <v>64700000</v>
      </c>
    </row>
    <row r="641" spans="13:15">
      <c r="M641">
        <f>IF(COUNTA(M$1:M640)&lt;$K$2,M640+40,"")</f>
        <v>28812</v>
      </c>
      <c r="N641" t="str">
        <f t="shared" si="304"/>
        <v>0000708C</v>
      </c>
      <c r="O641" t="str">
        <f t="shared" si="305"/>
        <v>8C700000</v>
      </c>
    </row>
    <row r="642" spans="13:15">
      <c r="M642">
        <f>IF(COUNTA(M$1:M641)&lt;$K$2,M641+40,"")</f>
        <v>28852</v>
      </c>
      <c r="N642" t="str">
        <f t="shared" ref="N642:N705" si="306">DEC2HEX(M642,8)</f>
        <v>000070B4</v>
      </c>
      <c r="O642" t="str">
        <f t="shared" ref="O642:O705" si="307">_xlfn.CONCAT(MID(N642,7,2),MID(N642,5,2),MID(N642,3,2),MID(N642,1,2))</f>
        <v>B4700000</v>
      </c>
    </row>
    <row r="643" spans="13:15">
      <c r="M643">
        <f>IF(COUNTA(M$1:M642)&lt;$K$2,M642+40,"")</f>
        <v>28892</v>
      </c>
      <c r="N643" t="str">
        <f t="shared" si="306"/>
        <v>000070DC</v>
      </c>
      <c r="O643" t="str">
        <f t="shared" si="307"/>
        <v>DC700000</v>
      </c>
    </row>
    <row r="644" spans="13:15">
      <c r="M644">
        <f>IF(COUNTA(M$1:M643)&lt;$K$2,M643+40,"")</f>
        <v>28932</v>
      </c>
      <c r="N644" t="str">
        <f t="shared" si="306"/>
        <v>00007104</v>
      </c>
      <c r="O644" t="str">
        <f t="shared" si="307"/>
        <v>04710000</v>
      </c>
    </row>
    <row r="645" spans="13:15">
      <c r="M645">
        <f>IF(COUNTA(M$1:M644)&lt;$K$2,M644+40,"")</f>
        <v>28972</v>
      </c>
      <c r="N645" t="str">
        <f t="shared" si="306"/>
        <v>0000712C</v>
      </c>
      <c r="O645" t="str">
        <f t="shared" si="307"/>
        <v>2C710000</v>
      </c>
    </row>
    <row r="646" spans="13:15">
      <c r="M646">
        <f>IF(COUNTA(M$1:M645)&lt;$K$2,M645+40,"")</f>
        <v>29012</v>
      </c>
      <c r="N646" t="str">
        <f t="shared" si="306"/>
        <v>00007154</v>
      </c>
      <c r="O646" t="str">
        <f t="shared" si="307"/>
        <v>54710000</v>
      </c>
    </row>
    <row r="647" spans="13:15">
      <c r="M647">
        <f>IF(COUNTA(M$1:M646)&lt;$K$2,M646+40,"")</f>
        <v>29052</v>
      </c>
      <c r="N647" t="str">
        <f t="shared" si="306"/>
        <v>0000717C</v>
      </c>
      <c r="O647" t="str">
        <f t="shared" si="307"/>
        <v>7C710000</v>
      </c>
    </row>
    <row r="648" spans="13:15">
      <c r="M648">
        <f>IF(COUNTA(M$1:M647)&lt;$K$2,M647+40,"")</f>
        <v>29092</v>
      </c>
      <c r="N648" t="str">
        <f t="shared" si="306"/>
        <v>000071A4</v>
      </c>
      <c r="O648" t="str">
        <f t="shared" si="307"/>
        <v>A4710000</v>
      </c>
    </row>
    <row r="649" spans="13:15">
      <c r="M649">
        <f>IF(COUNTA(M$1:M648)&lt;$K$2,M648+40,"")</f>
        <v>29132</v>
      </c>
      <c r="N649" t="str">
        <f t="shared" si="306"/>
        <v>000071CC</v>
      </c>
      <c r="O649" t="str">
        <f t="shared" si="307"/>
        <v>CC710000</v>
      </c>
    </row>
    <row r="650" spans="13:15">
      <c r="M650">
        <f>IF(COUNTA(M$1:M649)&lt;$K$2,M649+40,"")</f>
        <v>29172</v>
      </c>
      <c r="N650" t="str">
        <f t="shared" si="306"/>
        <v>000071F4</v>
      </c>
      <c r="O650" t="str">
        <f t="shared" si="307"/>
        <v>F4710000</v>
      </c>
    </row>
    <row r="651" spans="13:15">
      <c r="M651">
        <f>IF(COUNTA(M$1:M650)&lt;$K$2,M650+40,"")</f>
        <v>29212</v>
      </c>
      <c r="N651" t="str">
        <f t="shared" si="306"/>
        <v>0000721C</v>
      </c>
      <c r="O651" t="str">
        <f t="shared" si="307"/>
        <v>1C720000</v>
      </c>
    </row>
    <row r="652" spans="13:15">
      <c r="M652">
        <f>IF(COUNTA(M$1:M651)&lt;$K$2,M651+40,"")</f>
        <v>29252</v>
      </c>
      <c r="N652" t="str">
        <f t="shared" si="306"/>
        <v>00007244</v>
      </c>
      <c r="O652" t="str">
        <f t="shared" si="307"/>
        <v>44720000</v>
      </c>
    </row>
    <row r="653" spans="13:15">
      <c r="M653">
        <f>IF(COUNTA(M$1:M652)&lt;$K$2,M652+40,"")</f>
        <v>29292</v>
      </c>
      <c r="N653" t="str">
        <f t="shared" si="306"/>
        <v>0000726C</v>
      </c>
      <c r="O653" t="str">
        <f t="shared" si="307"/>
        <v>6C720000</v>
      </c>
    </row>
    <row r="654" spans="13:15">
      <c r="M654">
        <f>IF(COUNTA(M$1:M653)&lt;$K$2,M653+40,"")</f>
        <v>29332</v>
      </c>
      <c r="N654" t="str">
        <f t="shared" si="306"/>
        <v>00007294</v>
      </c>
      <c r="O654" t="str">
        <f t="shared" si="307"/>
        <v>94720000</v>
      </c>
    </row>
    <row r="655" spans="13:15">
      <c r="M655">
        <f>IF(COUNTA(M$1:M654)&lt;$K$2,M654+40,"")</f>
        <v>29372</v>
      </c>
      <c r="N655" t="str">
        <f t="shared" si="306"/>
        <v>000072BC</v>
      </c>
      <c r="O655" t="str">
        <f t="shared" si="307"/>
        <v>BC720000</v>
      </c>
    </row>
    <row r="656" spans="13:15">
      <c r="M656">
        <f>IF(COUNTA(M$1:M655)&lt;$K$2,M655+40,"")</f>
        <v>29412</v>
      </c>
      <c r="N656" t="str">
        <f t="shared" si="306"/>
        <v>000072E4</v>
      </c>
      <c r="O656" t="str">
        <f t="shared" si="307"/>
        <v>E4720000</v>
      </c>
    </row>
    <row r="657" spans="13:15">
      <c r="M657">
        <f>IF(COUNTA(M$1:M656)&lt;$K$2,M656+40,"")</f>
        <v>29452</v>
      </c>
      <c r="N657" t="str">
        <f t="shared" si="306"/>
        <v>0000730C</v>
      </c>
      <c r="O657" t="str">
        <f t="shared" si="307"/>
        <v>0C730000</v>
      </c>
    </row>
    <row r="658" spans="13:15">
      <c r="M658">
        <f>IF(COUNTA(M$1:M657)&lt;$K$2,M657+40,"")</f>
        <v>29492</v>
      </c>
      <c r="N658" t="str">
        <f t="shared" si="306"/>
        <v>00007334</v>
      </c>
      <c r="O658" t="str">
        <f t="shared" si="307"/>
        <v>34730000</v>
      </c>
    </row>
    <row r="659" spans="13:15">
      <c r="M659">
        <f>IF(COUNTA(M$1:M658)&lt;$K$2,M658+40,"")</f>
        <v>29532</v>
      </c>
      <c r="N659" t="str">
        <f t="shared" si="306"/>
        <v>0000735C</v>
      </c>
      <c r="O659" t="str">
        <f t="shared" si="307"/>
        <v>5C730000</v>
      </c>
    </row>
    <row r="660" spans="13:15">
      <c r="M660">
        <f>IF(COUNTA(M$1:M659)&lt;$K$2,M659+40,"")</f>
        <v>29572</v>
      </c>
      <c r="N660" t="str">
        <f t="shared" si="306"/>
        <v>00007384</v>
      </c>
      <c r="O660" t="str">
        <f t="shared" si="307"/>
        <v>84730000</v>
      </c>
    </row>
    <row r="661" spans="13:15">
      <c r="M661">
        <f>IF(COUNTA(M$1:M660)&lt;$K$2,M660+40,"")</f>
        <v>29612</v>
      </c>
      <c r="N661" t="str">
        <f t="shared" si="306"/>
        <v>000073AC</v>
      </c>
      <c r="O661" t="str">
        <f t="shared" si="307"/>
        <v>AC730000</v>
      </c>
    </row>
    <row r="662" spans="13:15">
      <c r="M662">
        <f>IF(COUNTA(M$1:M661)&lt;$K$2,M661+40,"")</f>
        <v>29652</v>
      </c>
      <c r="N662" t="str">
        <f t="shared" si="306"/>
        <v>000073D4</v>
      </c>
      <c r="O662" t="str">
        <f t="shared" si="307"/>
        <v>D4730000</v>
      </c>
    </row>
    <row r="663" spans="13:15">
      <c r="M663">
        <f>IF(COUNTA(M$1:M662)&lt;$K$2,M662+40,"")</f>
        <v>29692</v>
      </c>
      <c r="N663" t="str">
        <f t="shared" si="306"/>
        <v>000073FC</v>
      </c>
      <c r="O663" t="str">
        <f t="shared" si="307"/>
        <v>FC730000</v>
      </c>
    </row>
    <row r="664" spans="13:15">
      <c r="M664">
        <f>IF(COUNTA(M$1:M663)&lt;$K$2,M663+40,"")</f>
        <v>29732</v>
      </c>
      <c r="N664" t="str">
        <f t="shared" si="306"/>
        <v>00007424</v>
      </c>
      <c r="O664" t="str">
        <f t="shared" si="307"/>
        <v>24740000</v>
      </c>
    </row>
    <row r="665" spans="13:15">
      <c r="M665">
        <f>IF(COUNTA(M$1:M664)&lt;$K$2,M664+40,"")</f>
        <v>29772</v>
      </c>
      <c r="N665" t="str">
        <f t="shared" si="306"/>
        <v>0000744C</v>
      </c>
      <c r="O665" t="str">
        <f t="shared" si="307"/>
        <v>4C740000</v>
      </c>
    </row>
    <row r="666" spans="13:15">
      <c r="M666">
        <f>IF(COUNTA(M$1:M665)&lt;$K$2,M665+40,"")</f>
        <v>29812</v>
      </c>
      <c r="N666" t="str">
        <f t="shared" si="306"/>
        <v>00007474</v>
      </c>
      <c r="O666" t="str">
        <f t="shared" si="307"/>
        <v>74740000</v>
      </c>
    </row>
    <row r="667" spans="13:15">
      <c r="M667">
        <f>IF(COUNTA(M$1:M666)&lt;$K$2,M666+40,"")</f>
        <v>29852</v>
      </c>
      <c r="N667" t="str">
        <f t="shared" si="306"/>
        <v>0000749C</v>
      </c>
      <c r="O667" t="str">
        <f t="shared" si="307"/>
        <v>9C740000</v>
      </c>
    </row>
    <row r="668" spans="13:15">
      <c r="M668">
        <f>IF(COUNTA(M$1:M667)&lt;$K$2,M667+40,"")</f>
        <v>29892</v>
      </c>
      <c r="N668" t="str">
        <f t="shared" si="306"/>
        <v>000074C4</v>
      </c>
      <c r="O668" t="str">
        <f t="shared" si="307"/>
        <v>C4740000</v>
      </c>
    </row>
    <row r="669" spans="13:15">
      <c r="M669">
        <f>IF(COUNTA(M$1:M668)&lt;$K$2,M668+40,"")</f>
        <v>29932</v>
      </c>
      <c r="N669" t="str">
        <f t="shared" si="306"/>
        <v>000074EC</v>
      </c>
      <c r="O669" t="str">
        <f t="shared" si="307"/>
        <v>EC740000</v>
      </c>
    </row>
    <row r="670" spans="13:15">
      <c r="M670">
        <f>IF(COUNTA(M$1:M669)&lt;$K$2,M669+40,"")</f>
        <v>29972</v>
      </c>
      <c r="N670" t="str">
        <f t="shared" si="306"/>
        <v>00007514</v>
      </c>
      <c r="O670" t="str">
        <f t="shared" si="307"/>
        <v>14750000</v>
      </c>
    </row>
    <row r="671" spans="13:15">
      <c r="M671">
        <f>IF(COUNTA(M$1:M670)&lt;$K$2,M670+40,"")</f>
        <v>30012</v>
      </c>
      <c r="N671" t="str">
        <f t="shared" si="306"/>
        <v>0000753C</v>
      </c>
      <c r="O671" t="str">
        <f t="shared" si="307"/>
        <v>3C750000</v>
      </c>
    </row>
    <row r="672" spans="13:15">
      <c r="M672">
        <f>IF(COUNTA(M$1:M671)&lt;$K$2,M671+40,"")</f>
        <v>30052</v>
      </c>
      <c r="N672" t="str">
        <f t="shared" si="306"/>
        <v>00007564</v>
      </c>
      <c r="O672" t="str">
        <f t="shared" si="307"/>
        <v>64750000</v>
      </c>
    </row>
    <row r="673" spans="13:15">
      <c r="M673">
        <f>IF(COUNTA(M$1:M672)&lt;$K$2,M672+40,"")</f>
        <v>30092</v>
      </c>
      <c r="N673" t="str">
        <f t="shared" si="306"/>
        <v>0000758C</v>
      </c>
      <c r="O673" t="str">
        <f t="shared" si="307"/>
        <v>8C750000</v>
      </c>
    </row>
    <row r="674" spans="13:15">
      <c r="M674">
        <f>IF(COUNTA(M$1:M673)&lt;$K$2,M673+40,"")</f>
        <v>30132</v>
      </c>
      <c r="N674" t="str">
        <f t="shared" si="306"/>
        <v>000075B4</v>
      </c>
      <c r="O674" t="str">
        <f t="shared" si="307"/>
        <v>B4750000</v>
      </c>
    </row>
    <row r="675" spans="13:15">
      <c r="M675">
        <f>IF(COUNTA(M$1:M674)&lt;$K$2,M674+40,"")</f>
        <v>30172</v>
      </c>
      <c r="N675" t="str">
        <f t="shared" si="306"/>
        <v>000075DC</v>
      </c>
      <c r="O675" t="str">
        <f t="shared" si="307"/>
        <v>DC750000</v>
      </c>
    </row>
    <row r="676" spans="13:15">
      <c r="M676">
        <f>IF(COUNTA(M$1:M675)&lt;$K$2,M675+40,"")</f>
        <v>30212</v>
      </c>
      <c r="N676" t="str">
        <f t="shared" si="306"/>
        <v>00007604</v>
      </c>
      <c r="O676" t="str">
        <f t="shared" si="307"/>
        <v>04760000</v>
      </c>
    </row>
    <row r="677" spans="13:15">
      <c r="M677">
        <f>IF(COUNTA(M$1:M676)&lt;$K$2,M676+40,"")</f>
        <v>30252</v>
      </c>
      <c r="N677" t="str">
        <f t="shared" si="306"/>
        <v>0000762C</v>
      </c>
      <c r="O677" t="str">
        <f t="shared" si="307"/>
        <v>2C760000</v>
      </c>
    </row>
    <row r="678" spans="13:15">
      <c r="M678">
        <f>IF(COUNTA(M$1:M677)&lt;$K$2,M677+40,"")</f>
        <v>30292</v>
      </c>
      <c r="N678" t="str">
        <f t="shared" si="306"/>
        <v>00007654</v>
      </c>
      <c r="O678" t="str">
        <f t="shared" si="307"/>
        <v>54760000</v>
      </c>
    </row>
    <row r="679" spans="13:15">
      <c r="M679">
        <f>IF(COUNTA(M$1:M678)&lt;$K$2,M678+40,"")</f>
        <v>30332</v>
      </c>
      <c r="N679" t="str">
        <f t="shared" si="306"/>
        <v>0000767C</v>
      </c>
      <c r="O679" t="str">
        <f t="shared" si="307"/>
        <v>7C760000</v>
      </c>
    </row>
    <row r="680" spans="13:15">
      <c r="M680">
        <f>IF(COUNTA(M$1:M679)&lt;$K$2,M679+40,"")</f>
        <v>30372</v>
      </c>
      <c r="N680" t="str">
        <f t="shared" si="306"/>
        <v>000076A4</v>
      </c>
      <c r="O680" t="str">
        <f t="shared" si="307"/>
        <v>A4760000</v>
      </c>
    </row>
    <row r="681" spans="13:15">
      <c r="M681">
        <f>IF(COUNTA(M$1:M680)&lt;$K$2,M680+40,"")</f>
        <v>30412</v>
      </c>
      <c r="N681" t="str">
        <f t="shared" si="306"/>
        <v>000076CC</v>
      </c>
      <c r="O681" t="str">
        <f t="shared" si="307"/>
        <v>CC760000</v>
      </c>
    </row>
    <row r="682" spans="13:15">
      <c r="M682">
        <f>IF(COUNTA(M$1:M681)&lt;$K$2,M681+40,"")</f>
        <v>30452</v>
      </c>
      <c r="N682" t="str">
        <f t="shared" si="306"/>
        <v>000076F4</v>
      </c>
      <c r="O682" t="str">
        <f t="shared" si="307"/>
        <v>F4760000</v>
      </c>
    </row>
    <row r="683" spans="13:15">
      <c r="M683">
        <f>IF(COUNTA(M$1:M682)&lt;$K$2,M682+40,"")</f>
        <v>30492</v>
      </c>
      <c r="N683" t="str">
        <f t="shared" si="306"/>
        <v>0000771C</v>
      </c>
      <c r="O683" t="str">
        <f t="shared" si="307"/>
        <v>1C770000</v>
      </c>
    </row>
    <row r="684" spans="13:15">
      <c r="M684">
        <f>IF(COUNTA(M$1:M683)&lt;$K$2,M683+40,"")</f>
        <v>30532</v>
      </c>
      <c r="N684" t="str">
        <f t="shared" si="306"/>
        <v>00007744</v>
      </c>
      <c r="O684" t="str">
        <f t="shared" si="307"/>
        <v>44770000</v>
      </c>
    </row>
    <row r="685" spans="13:15">
      <c r="M685">
        <f>IF(COUNTA(M$1:M684)&lt;$K$2,M684+40,"")</f>
        <v>30572</v>
      </c>
      <c r="N685" t="str">
        <f t="shared" si="306"/>
        <v>0000776C</v>
      </c>
      <c r="O685" t="str">
        <f t="shared" si="307"/>
        <v>6C770000</v>
      </c>
    </row>
    <row r="686" spans="13:15">
      <c r="M686">
        <f>IF(COUNTA(M$1:M685)&lt;$K$2,M685+40,"")</f>
        <v>30612</v>
      </c>
      <c r="N686" t="str">
        <f t="shared" si="306"/>
        <v>00007794</v>
      </c>
      <c r="O686" t="str">
        <f t="shared" si="307"/>
        <v>94770000</v>
      </c>
    </row>
    <row r="687" spans="13:15">
      <c r="M687">
        <f>IF(COUNTA(M$1:M686)&lt;$K$2,M686+40,"")</f>
        <v>30652</v>
      </c>
      <c r="N687" t="str">
        <f t="shared" si="306"/>
        <v>000077BC</v>
      </c>
      <c r="O687" t="str">
        <f t="shared" si="307"/>
        <v>BC770000</v>
      </c>
    </row>
    <row r="688" spans="13:15">
      <c r="M688">
        <f>IF(COUNTA(M$1:M687)&lt;$K$2,M687+40,"")</f>
        <v>30692</v>
      </c>
      <c r="N688" t="str">
        <f t="shared" si="306"/>
        <v>000077E4</v>
      </c>
      <c r="O688" t="str">
        <f t="shared" si="307"/>
        <v>E4770000</v>
      </c>
    </row>
    <row r="689" spans="13:15">
      <c r="M689">
        <f>IF(COUNTA(M$1:M688)&lt;$K$2,M688+40,"")</f>
        <v>30732</v>
      </c>
      <c r="N689" t="str">
        <f t="shared" si="306"/>
        <v>0000780C</v>
      </c>
      <c r="O689" t="str">
        <f t="shared" si="307"/>
        <v>0C780000</v>
      </c>
    </row>
    <row r="690" spans="13:15">
      <c r="M690">
        <f>IF(COUNTA(M$1:M689)&lt;$K$2,M689+40,"")</f>
        <v>30772</v>
      </c>
      <c r="N690" t="str">
        <f t="shared" si="306"/>
        <v>00007834</v>
      </c>
      <c r="O690" t="str">
        <f t="shared" si="307"/>
        <v>34780000</v>
      </c>
    </row>
    <row r="691" spans="13:15">
      <c r="M691">
        <f>IF(COUNTA(M$1:M690)&lt;$K$2,M690+40,"")</f>
        <v>30812</v>
      </c>
      <c r="N691" t="str">
        <f t="shared" si="306"/>
        <v>0000785C</v>
      </c>
      <c r="O691" t="str">
        <f t="shared" si="307"/>
        <v>5C780000</v>
      </c>
    </row>
    <row r="692" spans="13:15">
      <c r="M692">
        <f>IF(COUNTA(M$1:M691)&lt;$K$2,M691+40,"")</f>
        <v>30852</v>
      </c>
      <c r="N692" t="str">
        <f t="shared" si="306"/>
        <v>00007884</v>
      </c>
      <c r="O692" t="str">
        <f t="shared" si="307"/>
        <v>84780000</v>
      </c>
    </row>
    <row r="693" spans="13:15">
      <c r="M693">
        <f>IF(COUNTA(M$1:M692)&lt;$K$2,M692+40,"")</f>
        <v>30892</v>
      </c>
      <c r="N693" t="str">
        <f t="shared" si="306"/>
        <v>000078AC</v>
      </c>
      <c r="O693" t="str">
        <f t="shared" si="307"/>
        <v>AC780000</v>
      </c>
    </row>
    <row r="694" spans="13:15">
      <c r="M694">
        <f>IF(COUNTA(M$1:M693)&lt;$K$2,M693+40,"")</f>
        <v>30932</v>
      </c>
      <c r="N694" t="str">
        <f t="shared" si="306"/>
        <v>000078D4</v>
      </c>
      <c r="O694" t="str">
        <f t="shared" si="307"/>
        <v>D4780000</v>
      </c>
    </row>
    <row r="695" spans="13:15">
      <c r="M695">
        <f>IF(COUNTA(M$1:M694)&lt;$K$2,M694+40,"")</f>
        <v>30972</v>
      </c>
      <c r="N695" t="str">
        <f t="shared" si="306"/>
        <v>000078FC</v>
      </c>
      <c r="O695" t="str">
        <f t="shared" si="307"/>
        <v>FC780000</v>
      </c>
    </row>
    <row r="696" spans="13:15">
      <c r="M696">
        <f>IF(COUNTA(M$1:M695)&lt;$K$2,M695+40,"")</f>
        <v>31012</v>
      </c>
      <c r="N696" t="str">
        <f t="shared" si="306"/>
        <v>00007924</v>
      </c>
      <c r="O696" t="str">
        <f t="shared" si="307"/>
        <v>24790000</v>
      </c>
    </row>
    <row r="697" spans="13:15">
      <c r="M697">
        <f>IF(COUNTA(M$1:M696)&lt;$K$2,M696+40,"")</f>
        <v>31052</v>
      </c>
      <c r="N697" t="str">
        <f t="shared" si="306"/>
        <v>0000794C</v>
      </c>
      <c r="O697" t="str">
        <f t="shared" si="307"/>
        <v>4C790000</v>
      </c>
    </row>
    <row r="698" spans="13:15">
      <c r="M698">
        <f>IF(COUNTA(M$1:M697)&lt;$K$2,M697+40,"")</f>
        <v>31092</v>
      </c>
      <c r="N698" t="str">
        <f t="shared" si="306"/>
        <v>00007974</v>
      </c>
      <c r="O698" t="str">
        <f t="shared" si="307"/>
        <v>74790000</v>
      </c>
    </row>
    <row r="699" spans="13:15">
      <c r="M699">
        <f>IF(COUNTA(M$1:M698)&lt;$K$2,M698+40,"")</f>
        <v>31132</v>
      </c>
      <c r="N699" t="str">
        <f t="shared" si="306"/>
        <v>0000799C</v>
      </c>
      <c r="O699" t="str">
        <f t="shared" si="307"/>
        <v>9C790000</v>
      </c>
    </row>
    <row r="700" spans="13:15">
      <c r="M700">
        <f>IF(COUNTA(M$1:M699)&lt;$K$2,M699+40,"")</f>
        <v>31172</v>
      </c>
      <c r="N700" t="str">
        <f t="shared" si="306"/>
        <v>000079C4</v>
      </c>
      <c r="O700" t="str">
        <f t="shared" si="307"/>
        <v>C4790000</v>
      </c>
    </row>
    <row r="701" spans="13:15">
      <c r="M701">
        <f>IF(COUNTA(M$1:M700)&lt;$K$2,M700+40,"")</f>
        <v>31212</v>
      </c>
      <c r="N701" t="str">
        <f t="shared" si="306"/>
        <v>000079EC</v>
      </c>
      <c r="O701" t="str">
        <f t="shared" si="307"/>
        <v>EC790000</v>
      </c>
    </row>
    <row r="702" spans="13:15">
      <c r="M702">
        <f>IF(COUNTA(M$1:M701)&lt;$K$2,M701+40,"")</f>
        <v>31252</v>
      </c>
      <c r="N702" t="str">
        <f t="shared" si="306"/>
        <v>00007A14</v>
      </c>
      <c r="O702" t="str">
        <f t="shared" si="307"/>
        <v>147A0000</v>
      </c>
    </row>
    <row r="703" spans="13:15">
      <c r="M703">
        <f>IF(COUNTA(M$1:M702)&lt;$K$2,M702+40,"")</f>
        <v>31292</v>
      </c>
      <c r="N703" t="str">
        <f t="shared" si="306"/>
        <v>00007A3C</v>
      </c>
      <c r="O703" t="str">
        <f t="shared" si="307"/>
        <v>3C7A0000</v>
      </c>
    </row>
    <row r="704" spans="13:15">
      <c r="M704">
        <f>IF(COUNTA(M$1:M703)&lt;$K$2,M703+40,"")</f>
        <v>31332</v>
      </c>
      <c r="N704" t="str">
        <f t="shared" si="306"/>
        <v>00007A64</v>
      </c>
      <c r="O704" t="str">
        <f t="shared" si="307"/>
        <v>647A0000</v>
      </c>
    </row>
    <row r="705" spans="13:15">
      <c r="M705">
        <f>IF(COUNTA(M$1:M704)&lt;$K$2,M704+40,"")</f>
        <v>31372</v>
      </c>
      <c r="N705" t="str">
        <f t="shared" si="306"/>
        <v>00007A8C</v>
      </c>
      <c r="O705" t="str">
        <f t="shared" si="307"/>
        <v>8C7A0000</v>
      </c>
    </row>
    <row r="706" spans="13:15">
      <c r="M706">
        <f>IF(COUNTA(M$1:M705)&lt;$K$2,M705+40,"")</f>
        <v>31412</v>
      </c>
      <c r="N706" t="str">
        <f t="shared" ref="N706:N769" si="308">DEC2HEX(M706,8)</f>
        <v>00007AB4</v>
      </c>
      <c r="O706" t="str">
        <f t="shared" ref="O706:O769" si="309">_xlfn.CONCAT(MID(N706,7,2),MID(N706,5,2),MID(N706,3,2),MID(N706,1,2))</f>
        <v>B47A0000</v>
      </c>
    </row>
    <row r="707" spans="13:15">
      <c r="M707">
        <f>IF(COUNTA(M$1:M706)&lt;$K$2,M706+40,"")</f>
        <v>31452</v>
      </c>
      <c r="N707" t="str">
        <f t="shared" si="308"/>
        <v>00007ADC</v>
      </c>
      <c r="O707" t="str">
        <f t="shared" si="309"/>
        <v>DC7A0000</v>
      </c>
    </row>
    <row r="708" spans="13:15">
      <c r="M708">
        <f>IF(COUNTA(M$1:M707)&lt;$K$2,M707+40,"")</f>
        <v>31492</v>
      </c>
      <c r="N708" t="str">
        <f t="shared" si="308"/>
        <v>00007B04</v>
      </c>
      <c r="O708" t="str">
        <f t="shared" si="309"/>
        <v>047B0000</v>
      </c>
    </row>
    <row r="709" spans="13:15">
      <c r="M709">
        <f>IF(COUNTA(M$1:M708)&lt;$K$2,M708+40,"")</f>
        <v>31532</v>
      </c>
      <c r="N709" t="str">
        <f t="shared" si="308"/>
        <v>00007B2C</v>
      </c>
      <c r="O709" t="str">
        <f t="shared" si="309"/>
        <v>2C7B0000</v>
      </c>
    </row>
    <row r="710" spans="13:15">
      <c r="M710">
        <f>IF(COUNTA(M$1:M709)&lt;$K$2,M709+40,"")</f>
        <v>31572</v>
      </c>
      <c r="N710" t="str">
        <f t="shared" si="308"/>
        <v>00007B54</v>
      </c>
      <c r="O710" t="str">
        <f t="shared" si="309"/>
        <v>547B0000</v>
      </c>
    </row>
    <row r="711" spans="13:15">
      <c r="M711">
        <f>IF(COUNTA(M$1:M710)&lt;$K$2,M710+40,"")</f>
        <v>31612</v>
      </c>
      <c r="N711" t="str">
        <f t="shared" si="308"/>
        <v>00007B7C</v>
      </c>
      <c r="O711" t="str">
        <f t="shared" si="309"/>
        <v>7C7B0000</v>
      </c>
    </row>
    <row r="712" spans="13:15">
      <c r="M712">
        <f>IF(COUNTA(M$1:M711)&lt;$K$2,M711+40,"")</f>
        <v>31652</v>
      </c>
      <c r="N712" t="str">
        <f t="shared" si="308"/>
        <v>00007BA4</v>
      </c>
      <c r="O712" t="str">
        <f t="shared" si="309"/>
        <v>A47B0000</v>
      </c>
    </row>
    <row r="713" spans="13:15">
      <c r="M713">
        <f>IF(COUNTA(M$1:M712)&lt;$K$2,M712+40,"")</f>
        <v>31692</v>
      </c>
      <c r="N713" t="str">
        <f t="shared" si="308"/>
        <v>00007BCC</v>
      </c>
      <c r="O713" t="str">
        <f t="shared" si="309"/>
        <v>CC7B0000</v>
      </c>
    </row>
    <row r="714" spans="13:15">
      <c r="M714">
        <f>IF(COUNTA(M$1:M713)&lt;$K$2,M713+40,"")</f>
        <v>31732</v>
      </c>
      <c r="N714" t="str">
        <f t="shared" si="308"/>
        <v>00007BF4</v>
      </c>
      <c r="O714" t="str">
        <f t="shared" si="309"/>
        <v>F47B0000</v>
      </c>
    </row>
    <row r="715" spans="13:15">
      <c r="M715">
        <f>IF(COUNTA(M$1:M714)&lt;$K$2,M714+40,"")</f>
        <v>31772</v>
      </c>
      <c r="N715" t="str">
        <f t="shared" si="308"/>
        <v>00007C1C</v>
      </c>
      <c r="O715" t="str">
        <f t="shared" si="309"/>
        <v>1C7C0000</v>
      </c>
    </row>
    <row r="716" spans="13:15">
      <c r="M716">
        <f>IF(COUNTA(M$1:M715)&lt;$K$2,M715+40,"")</f>
        <v>31812</v>
      </c>
      <c r="N716" t="str">
        <f t="shared" si="308"/>
        <v>00007C44</v>
      </c>
      <c r="O716" t="str">
        <f t="shared" si="309"/>
        <v>447C0000</v>
      </c>
    </row>
    <row r="717" spans="13:15">
      <c r="M717">
        <f>IF(COUNTA(M$1:M716)&lt;$K$2,M716+40,"")</f>
        <v>31852</v>
      </c>
      <c r="N717" t="str">
        <f t="shared" si="308"/>
        <v>00007C6C</v>
      </c>
      <c r="O717" t="str">
        <f t="shared" si="309"/>
        <v>6C7C0000</v>
      </c>
    </row>
    <row r="718" spans="13:15">
      <c r="M718">
        <f>IF(COUNTA(M$1:M717)&lt;$K$2,M717+40,"")</f>
        <v>31892</v>
      </c>
      <c r="N718" t="str">
        <f t="shared" si="308"/>
        <v>00007C94</v>
      </c>
      <c r="O718" t="str">
        <f t="shared" si="309"/>
        <v>947C0000</v>
      </c>
    </row>
    <row r="719" spans="13:15">
      <c r="M719">
        <f>IF(COUNTA(M$1:M718)&lt;$K$2,M718+40,"")</f>
        <v>31932</v>
      </c>
      <c r="N719" t="str">
        <f t="shared" si="308"/>
        <v>00007CBC</v>
      </c>
      <c r="O719" t="str">
        <f t="shared" si="309"/>
        <v>BC7C0000</v>
      </c>
    </row>
    <row r="720" spans="13:15">
      <c r="M720">
        <f>IF(COUNTA(M$1:M719)&lt;$K$2,M719+40,"")</f>
        <v>31972</v>
      </c>
      <c r="N720" t="str">
        <f t="shared" si="308"/>
        <v>00007CE4</v>
      </c>
      <c r="O720" t="str">
        <f t="shared" si="309"/>
        <v>E47C0000</v>
      </c>
    </row>
    <row r="721" spans="13:15">
      <c r="M721">
        <f>IF(COUNTA(M$1:M720)&lt;$K$2,M720+40,"")</f>
        <v>32012</v>
      </c>
      <c r="N721" t="str">
        <f t="shared" si="308"/>
        <v>00007D0C</v>
      </c>
      <c r="O721" t="str">
        <f t="shared" si="309"/>
        <v>0C7D0000</v>
      </c>
    </row>
    <row r="722" spans="13:15">
      <c r="M722">
        <f>IF(COUNTA(M$1:M721)&lt;$K$2,M721+40,"")</f>
        <v>32052</v>
      </c>
      <c r="N722" t="str">
        <f t="shared" si="308"/>
        <v>00007D34</v>
      </c>
      <c r="O722" t="str">
        <f t="shared" si="309"/>
        <v>347D0000</v>
      </c>
    </row>
    <row r="723" spans="13:15">
      <c r="M723">
        <f>IF(COUNTA(M$1:M722)&lt;$K$2,M722+40,"")</f>
        <v>32092</v>
      </c>
      <c r="N723" t="str">
        <f t="shared" si="308"/>
        <v>00007D5C</v>
      </c>
      <c r="O723" t="str">
        <f t="shared" si="309"/>
        <v>5C7D0000</v>
      </c>
    </row>
    <row r="724" spans="13:15">
      <c r="M724">
        <f>IF(COUNTA(M$1:M723)&lt;$K$2,M723+40,"")</f>
        <v>32132</v>
      </c>
      <c r="N724" t="str">
        <f t="shared" si="308"/>
        <v>00007D84</v>
      </c>
      <c r="O724" t="str">
        <f t="shared" si="309"/>
        <v>847D0000</v>
      </c>
    </row>
    <row r="725" spans="13:15">
      <c r="M725">
        <f>IF(COUNTA(M$1:M724)&lt;$K$2,M724+40,"")</f>
        <v>32172</v>
      </c>
      <c r="N725" t="str">
        <f t="shared" si="308"/>
        <v>00007DAC</v>
      </c>
      <c r="O725" t="str">
        <f t="shared" si="309"/>
        <v>AC7D0000</v>
      </c>
    </row>
    <row r="726" spans="13:15">
      <c r="M726">
        <f>IF(COUNTA(M$1:M725)&lt;$K$2,M725+40,"")</f>
        <v>32212</v>
      </c>
      <c r="N726" t="str">
        <f t="shared" si="308"/>
        <v>00007DD4</v>
      </c>
      <c r="O726" t="str">
        <f t="shared" si="309"/>
        <v>D47D0000</v>
      </c>
    </row>
    <row r="727" spans="13:15">
      <c r="M727">
        <f>IF(COUNTA(M$1:M726)&lt;$K$2,M726+40,"")</f>
        <v>32252</v>
      </c>
      <c r="N727" t="str">
        <f t="shared" si="308"/>
        <v>00007DFC</v>
      </c>
      <c r="O727" t="str">
        <f t="shared" si="309"/>
        <v>FC7D0000</v>
      </c>
    </row>
    <row r="728" spans="13:15">
      <c r="M728">
        <f>IF(COUNTA(M$1:M727)&lt;$K$2,M727+40,"")</f>
        <v>32292</v>
      </c>
      <c r="N728" t="str">
        <f t="shared" si="308"/>
        <v>00007E24</v>
      </c>
      <c r="O728" t="str">
        <f t="shared" si="309"/>
        <v>247E0000</v>
      </c>
    </row>
    <row r="729" spans="13:15">
      <c r="M729">
        <f>IF(COUNTA(M$1:M728)&lt;$K$2,M728+40,"")</f>
        <v>32332</v>
      </c>
      <c r="N729" t="str">
        <f t="shared" si="308"/>
        <v>00007E4C</v>
      </c>
      <c r="O729" t="str">
        <f t="shared" si="309"/>
        <v>4C7E0000</v>
      </c>
    </row>
    <row r="730" spans="13:15">
      <c r="M730">
        <f>IF(COUNTA(M$1:M729)&lt;$K$2,M729+40,"")</f>
        <v>32372</v>
      </c>
      <c r="N730" t="str">
        <f t="shared" si="308"/>
        <v>00007E74</v>
      </c>
      <c r="O730" t="str">
        <f t="shared" si="309"/>
        <v>747E0000</v>
      </c>
    </row>
    <row r="731" spans="13:15">
      <c r="M731">
        <f>IF(COUNTA(M$1:M730)&lt;$K$2,M730+40,"")</f>
        <v>32412</v>
      </c>
      <c r="N731" t="str">
        <f t="shared" si="308"/>
        <v>00007E9C</v>
      </c>
      <c r="O731" t="str">
        <f t="shared" si="309"/>
        <v>9C7E0000</v>
      </c>
    </row>
    <row r="732" spans="13:15">
      <c r="M732">
        <f>IF(COUNTA(M$1:M731)&lt;$K$2,M731+40,"")</f>
        <v>32452</v>
      </c>
      <c r="N732" t="str">
        <f t="shared" si="308"/>
        <v>00007EC4</v>
      </c>
      <c r="O732" t="str">
        <f t="shared" si="309"/>
        <v>C47E0000</v>
      </c>
    </row>
    <row r="733" spans="13:15">
      <c r="M733">
        <f>IF(COUNTA(M$1:M732)&lt;$K$2,M732+40,"")</f>
        <v>32492</v>
      </c>
      <c r="N733" t="str">
        <f t="shared" si="308"/>
        <v>00007EEC</v>
      </c>
      <c r="O733" t="str">
        <f t="shared" si="309"/>
        <v>EC7E0000</v>
      </c>
    </row>
    <row r="734" spans="13:15">
      <c r="M734">
        <f>IF(COUNTA(M$1:M733)&lt;$K$2,M733+40,"")</f>
        <v>32532</v>
      </c>
      <c r="N734" t="str">
        <f t="shared" si="308"/>
        <v>00007F14</v>
      </c>
      <c r="O734" t="str">
        <f t="shared" si="309"/>
        <v>147F0000</v>
      </c>
    </row>
    <row r="735" spans="13:15">
      <c r="M735">
        <f>IF(COUNTA(M$1:M734)&lt;$K$2,M734+40,"")</f>
        <v>32572</v>
      </c>
      <c r="N735" t="str">
        <f t="shared" si="308"/>
        <v>00007F3C</v>
      </c>
      <c r="O735" t="str">
        <f t="shared" si="309"/>
        <v>3C7F0000</v>
      </c>
    </row>
    <row r="736" spans="13:15">
      <c r="M736">
        <f>IF(COUNTA(M$1:M735)&lt;$K$2,M735+40,"")</f>
        <v>32612</v>
      </c>
      <c r="N736" t="str">
        <f t="shared" si="308"/>
        <v>00007F64</v>
      </c>
      <c r="O736" t="str">
        <f t="shared" si="309"/>
        <v>647F0000</v>
      </c>
    </row>
    <row r="737" spans="12:15">
      <c r="M737">
        <f>IF(COUNTA(M$1:M736)&lt;$K$2,M736+40,"")</f>
        <v>32652</v>
      </c>
      <c r="N737" t="str">
        <f t="shared" si="308"/>
        <v>00007F8C</v>
      </c>
      <c r="O737" t="str">
        <f t="shared" si="309"/>
        <v>8C7F0000</v>
      </c>
    </row>
    <row r="738" spans="12:15">
      <c r="M738">
        <f>IF(COUNTA(M$1:M737)&lt;$K$2,M737+40,"")</f>
        <v>32692</v>
      </c>
      <c r="N738" t="str">
        <f t="shared" si="308"/>
        <v>00007FB4</v>
      </c>
      <c r="O738" t="str">
        <f t="shared" si="309"/>
        <v>B47F0000</v>
      </c>
    </row>
    <row r="739" spans="12:15">
      <c r="M739">
        <f>IF(COUNTA(M$1:M738)&lt;$K$2,M738+40,"")</f>
        <v>32732</v>
      </c>
      <c r="N739" t="str">
        <f t="shared" si="308"/>
        <v>00007FDC</v>
      </c>
      <c r="O739" t="str">
        <f t="shared" si="309"/>
        <v>DC7F0000</v>
      </c>
    </row>
    <row r="740" spans="12:15">
      <c r="M740">
        <f>IF(COUNTA(M$1:M739)&lt;$K$2,M739+40,"")</f>
        <v>32772</v>
      </c>
      <c r="N740" t="str">
        <f t="shared" si="308"/>
        <v>00008004</v>
      </c>
      <c r="O740" t="str">
        <f t="shared" si="309"/>
        <v>04800000</v>
      </c>
    </row>
    <row r="741" spans="12:15">
      <c r="M741">
        <f>IF(COUNTA(M$1:M740)&lt;$K$2,M740+40,"")</f>
        <v>32812</v>
      </c>
      <c r="N741" t="str">
        <f t="shared" si="308"/>
        <v>0000802C</v>
      </c>
      <c r="O741" t="str">
        <f t="shared" si="309"/>
        <v>2C800000</v>
      </c>
    </row>
    <row r="742" spans="12:15">
      <c r="M742">
        <f>IF(COUNTA(M$1:M741)&lt;$K$2,M741+40,"")</f>
        <v>32852</v>
      </c>
      <c r="N742" t="str">
        <f t="shared" si="308"/>
        <v>00008054</v>
      </c>
      <c r="O742" t="str">
        <f t="shared" si="309"/>
        <v>54800000</v>
      </c>
    </row>
    <row r="743" spans="12:15">
      <c r="M743">
        <f>IF(COUNTA(M$1:M742)&lt;$K$2,M742+40,"")</f>
        <v>32892</v>
      </c>
      <c r="N743" t="str">
        <f t="shared" si="308"/>
        <v>0000807C</v>
      </c>
      <c r="O743" t="str">
        <f t="shared" si="309"/>
        <v>7C800000</v>
      </c>
    </row>
    <row r="744" spans="12:15">
      <c r="M744">
        <f>IF(COUNTA(M$1:M743)&lt;$K$2,M743+40,"")</f>
        <v>32932</v>
      </c>
      <c r="N744" t="str">
        <f t="shared" si="308"/>
        <v>000080A4</v>
      </c>
      <c r="O744" t="str">
        <f t="shared" si="309"/>
        <v>A4800000</v>
      </c>
    </row>
    <row r="745" spans="12:15">
      <c r="M745">
        <f>IF(COUNTA(M$1:M744)&lt;$K$2,M744+40,"")</f>
        <v>32972</v>
      </c>
      <c r="N745" t="str">
        <f t="shared" si="308"/>
        <v>000080CC</v>
      </c>
      <c r="O745" t="str">
        <f t="shared" si="309"/>
        <v>CC800000</v>
      </c>
    </row>
    <row r="746" spans="12:15">
      <c r="M746">
        <f>IF(COUNTA(M$1:M745)&lt;$K$2,M745+40,"")</f>
        <v>33012</v>
      </c>
      <c r="N746" t="str">
        <f t="shared" si="308"/>
        <v>000080F4</v>
      </c>
      <c r="O746" t="str">
        <f t="shared" si="309"/>
        <v>F4800000</v>
      </c>
    </row>
    <row r="747" spans="12:15">
      <c r="M747">
        <f>IF(COUNTA(M$1:M746)&lt;$K$2,M746+40,"")</f>
        <v>33052</v>
      </c>
      <c r="N747" t="str">
        <f t="shared" si="308"/>
        <v>0000811C</v>
      </c>
      <c r="O747" t="str">
        <f t="shared" si="309"/>
        <v>1C810000</v>
      </c>
    </row>
    <row r="748" spans="12:15">
      <c r="M748">
        <f>IF(COUNTA(M$1:M747)&lt;$K$2,M747+40,"")</f>
        <v>33092</v>
      </c>
      <c r="N748" t="str">
        <f t="shared" si="308"/>
        <v>00008144</v>
      </c>
      <c r="O748" t="str">
        <f t="shared" si="309"/>
        <v>44810000</v>
      </c>
    </row>
    <row r="749" spans="12:15">
      <c r="M749">
        <f>IF(COUNTA(M$1:M748)&lt;$K$2,M748+40,"")</f>
        <v>33132</v>
      </c>
      <c r="N749" t="str">
        <f t="shared" si="308"/>
        <v>0000816C</v>
      </c>
      <c r="O749" t="str">
        <f t="shared" si="309"/>
        <v>6C810000</v>
      </c>
    </row>
    <row r="750" spans="12:15">
      <c r="M750">
        <f>IF(COUNTA(M$1:M749)&lt;$K$2,M749+40,"")</f>
        <v>33172</v>
      </c>
      <c r="N750" t="str">
        <f t="shared" si="308"/>
        <v>00008194</v>
      </c>
      <c r="O750" t="str">
        <f t="shared" si="309"/>
        <v>94810000</v>
      </c>
    </row>
    <row r="751" spans="12:15">
      <c r="M751">
        <f>IF(COUNTA(M$1:M750)&lt;$K$2,M750+40,"")</f>
        <v>33212</v>
      </c>
      <c r="N751" t="str">
        <f t="shared" si="308"/>
        <v>000081BC</v>
      </c>
      <c r="O751" t="str">
        <f t="shared" si="309"/>
        <v>BC810000</v>
      </c>
    </row>
    <row r="752" spans="12:15">
      <c r="L752" t="str">
        <f>MID($P$1,1+8*(ROW(L752)-1),8)</f>
        <v/>
      </c>
      <c r="M752">
        <f>IF(COUNTA(M$1:M751)&lt;$K$2,M751+40,"")</f>
        <v>33252</v>
      </c>
      <c r="N752" t="str">
        <f t="shared" si="308"/>
        <v>000081E4</v>
      </c>
      <c r="O752" t="str">
        <f t="shared" si="309"/>
        <v>E4810000</v>
      </c>
    </row>
    <row r="753" spans="12:15">
      <c r="L753" t="str">
        <f>MID($P$1,1+8*(ROW(L753)-1),8)</f>
        <v/>
      </c>
      <c r="M753">
        <f>IF(COUNTA(M$1:M752)&lt;$K$2,M752+40,"")</f>
        <v>33292</v>
      </c>
      <c r="N753" t="str">
        <f t="shared" si="308"/>
        <v>0000820C</v>
      </c>
      <c r="O753" t="str">
        <f t="shared" si="309"/>
        <v>0C820000</v>
      </c>
    </row>
    <row r="754" spans="12:15">
      <c r="M754">
        <f>IF(COUNTA(M$1:M753)&lt;$K$2,M753+40,"")</f>
        <v>33332</v>
      </c>
      <c r="N754" t="str">
        <f t="shared" si="308"/>
        <v>00008234</v>
      </c>
      <c r="O754" t="str">
        <f t="shared" si="309"/>
        <v>34820000</v>
      </c>
    </row>
    <row r="755" spans="12:15">
      <c r="M755">
        <f>IF(COUNTA(M$1:M754)&lt;$K$2,M754+40,"")</f>
        <v>33372</v>
      </c>
      <c r="N755" t="str">
        <f t="shared" si="308"/>
        <v>0000825C</v>
      </c>
      <c r="O755" t="str">
        <f t="shared" si="309"/>
        <v>5C820000</v>
      </c>
    </row>
    <row r="756" spans="12:15">
      <c r="M756">
        <f>IF(COUNTA(M$1:M755)&lt;$K$2,M755+40,"")</f>
        <v>33412</v>
      </c>
      <c r="N756" t="str">
        <f t="shared" si="308"/>
        <v>00008284</v>
      </c>
      <c r="O756" t="str">
        <f t="shared" si="309"/>
        <v>84820000</v>
      </c>
    </row>
    <row r="757" spans="12:15">
      <c r="M757">
        <f>IF(COUNTA(M$1:M756)&lt;$K$2,M756+40,"")</f>
        <v>33452</v>
      </c>
      <c r="N757" t="str">
        <f t="shared" si="308"/>
        <v>000082AC</v>
      </c>
      <c r="O757" t="str">
        <f t="shared" si="309"/>
        <v>AC820000</v>
      </c>
    </row>
    <row r="758" spans="12:15">
      <c r="M758">
        <f>IF(COUNTA(M$1:M757)&lt;$K$2,M757+40,"")</f>
        <v>33492</v>
      </c>
      <c r="N758" t="str">
        <f t="shared" si="308"/>
        <v>000082D4</v>
      </c>
      <c r="O758" t="str">
        <f t="shared" si="309"/>
        <v>D4820000</v>
      </c>
    </row>
    <row r="759" spans="12:15">
      <c r="M759">
        <f>IF(COUNTA(M$1:M758)&lt;$K$2,M758+40,"")</f>
        <v>33532</v>
      </c>
      <c r="N759" t="str">
        <f t="shared" si="308"/>
        <v>000082FC</v>
      </c>
      <c r="O759" t="str">
        <f t="shared" si="309"/>
        <v>FC820000</v>
      </c>
    </row>
    <row r="760" spans="12:15">
      <c r="M760">
        <f>IF(COUNTA(M$1:M759)&lt;$K$2,M759+40,"")</f>
        <v>33572</v>
      </c>
      <c r="N760" t="str">
        <f t="shared" si="308"/>
        <v>00008324</v>
      </c>
      <c r="O760" t="str">
        <f t="shared" si="309"/>
        <v>24830000</v>
      </c>
    </row>
    <row r="761" spans="12:15">
      <c r="M761">
        <f>IF(COUNTA(M$1:M760)&lt;$K$2,M760+40,"")</f>
        <v>33612</v>
      </c>
      <c r="N761" t="str">
        <f t="shared" si="308"/>
        <v>0000834C</v>
      </c>
      <c r="O761" t="str">
        <f t="shared" si="309"/>
        <v>4C830000</v>
      </c>
    </row>
    <row r="762" spans="12:15">
      <c r="M762">
        <f>IF(COUNTA(M$1:M761)&lt;$K$2,M761+40,"")</f>
        <v>33652</v>
      </c>
      <c r="N762" t="str">
        <f t="shared" si="308"/>
        <v>00008374</v>
      </c>
      <c r="O762" t="str">
        <f t="shared" si="309"/>
        <v>74830000</v>
      </c>
    </row>
    <row r="763" spans="12:15">
      <c r="M763">
        <f>IF(COUNTA(M$1:M762)&lt;$K$2,M762+40,"")</f>
        <v>33692</v>
      </c>
      <c r="N763" t="str">
        <f t="shared" si="308"/>
        <v>0000839C</v>
      </c>
      <c r="O763" t="str">
        <f t="shared" si="309"/>
        <v>9C830000</v>
      </c>
    </row>
    <row r="764" spans="12:15">
      <c r="M764">
        <f>IF(COUNTA(M$1:M763)&lt;$K$2,M763+40,"")</f>
        <v>33732</v>
      </c>
      <c r="N764" t="str">
        <f t="shared" si="308"/>
        <v>000083C4</v>
      </c>
      <c r="O764" t="str">
        <f t="shared" si="309"/>
        <v>C4830000</v>
      </c>
    </row>
    <row r="765" spans="12:15">
      <c r="M765">
        <f>IF(COUNTA(M$1:M764)&lt;$K$2,M764+40,"")</f>
        <v>33772</v>
      </c>
      <c r="N765" t="str">
        <f t="shared" si="308"/>
        <v>000083EC</v>
      </c>
      <c r="O765" t="str">
        <f t="shared" si="309"/>
        <v>EC830000</v>
      </c>
    </row>
    <row r="766" spans="12:15">
      <c r="M766">
        <f>IF(COUNTA(M$1:M765)&lt;$K$2,M765+40,"")</f>
        <v>33812</v>
      </c>
      <c r="N766" t="str">
        <f t="shared" si="308"/>
        <v>00008414</v>
      </c>
      <c r="O766" t="str">
        <f t="shared" si="309"/>
        <v>14840000</v>
      </c>
    </row>
    <row r="767" spans="12:15">
      <c r="M767">
        <f>IF(COUNTA(M$1:M766)&lt;$K$2,M766+40,"")</f>
        <v>33852</v>
      </c>
      <c r="N767" t="str">
        <f t="shared" si="308"/>
        <v>0000843C</v>
      </c>
      <c r="O767" t="str">
        <f t="shared" si="309"/>
        <v>3C840000</v>
      </c>
    </row>
    <row r="768" spans="12:15">
      <c r="M768">
        <f>IF(COUNTA(M$1:M767)&lt;$K$2,M767+40,"")</f>
        <v>33892</v>
      </c>
      <c r="N768" t="str">
        <f t="shared" si="308"/>
        <v>00008464</v>
      </c>
      <c r="O768" t="str">
        <f t="shared" si="309"/>
        <v>64840000</v>
      </c>
    </row>
    <row r="769" spans="13:15">
      <c r="M769">
        <f>IF(COUNTA(M$1:M768)&lt;$K$2,M768+40,"")</f>
        <v>33932</v>
      </c>
      <c r="N769" t="str">
        <f t="shared" si="308"/>
        <v>0000848C</v>
      </c>
      <c r="O769" t="str">
        <f t="shared" si="309"/>
        <v>8C840000</v>
      </c>
    </row>
    <row r="770" spans="13:15">
      <c r="M770">
        <f>IF(COUNTA(M$1:M769)&lt;$K$2,M769+40,"")</f>
        <v>33972</v>
      </c>
      <c r="N770" t="str">
        <f t="shared" ref="N770:N802" si="310">DEC2HEX(M770,8)</f>
        <v>000084B4</v>
      </c>
      <c r="O770" t="str">
        <f t="shared" ref="O770:O802" si="311">_xlfn.CONCAT(MID(N770,7,2),MID(N770,5,2),MID(N770,3,2),MID(N770,1,2))</f>
        <v>B4840000</v>
      </c>
    </row>
    <row r="771" spans="13:15">
      <c r="M771">
        <f>IF(COUNTA(M$1:M770)&lt;$K$2,M770+40,"")</f>
        <v>34012</v>
      </c>
      <c r="N771" t="str">
        <f t="shared" si="310"/>
        <v>000084DC</v>
      </c>
      <c r="O771" t="str">
        <f t="shared" si="311"/>
        <v>DC840000</v>
      </c>
    </row>
    <row r="772" spans="13:15">
      <c r="M772">
        <f>IF(COUNTA(M$1:M771)&lt;$K$2,M771+40,"")</f>
        <v>34052</v>
      </c>
      <c r="N772" t="str">
        <f t="shared" si="310"/>
        <v>00008504</v>
      </c>
      <c r="O772" t="str">
        <f t="shared" si="311"/>
        <v>04850000</v>
      </c>
    </row>
    <row r="773" spans="13:15">
      <c r="M773">
        <f>IF(COUNTA(M$1:M772)&lt;$K$2,M772+40,"")</f>
        <v>34092</v>
      </c>
      <c r="N773" t="str">
        <f t="shared" si="310"/>
        <v>0000852C</v>
      </c>
      <c r="O773" t="str">
        <f t="shared" si="311"/>
        <v>2C850000</v>
      </c>
    </row>
    <row r="774" spans="13:15">
      <c r="M774">
        <f>IF(COUNTA(M$1:M773)&lt;$K$2,M773+40,"")</f>
        <v>34132</v>
      </c>
      <c r="N774" t="str">
        <f t="shared" si="310"/>
        <v>00008554</v>
      </c>
      <c r="O774" t="str">
        <f t="shared" si="311"/>
        <v>54850000</v>
      </c>
    </row>
    <row r="775" spans="13:15">
      <c r="M775">
        <f>IF(COUNTA(M$1:M774)&lt;$K$2,M774+40,"")</f>
        <v>34172</v>
      </c>
      <c r="N775" t="str">
        <f t="shared" si="310"/>
        <v>0000857C</v>
      </c>
      <c r="O775" t="str">
        <f t="shared" si="311"/>
        <v>7C850000</v>
      </c>
    </row>
    <row r="776" spans="13:15">
      <c r="M776">
        <f>IF(COUNTA(M$1:M775)&lt;$K$2,M775+40,"")</f>
        <v>34212</v>
      </c>
      <c r="N776" t="str">
        <f t="shared" si="310"/>
        <v>000085A4</v>
      </c>
      <c r="O776" t="str">
        <f t="shared" si="311"/>
        <v>A4850000</v>
      </c>
    </row>
    <row r="777" spans="13:15">
      <c r="M777">
        <f>IF(COUNTA(M$1:M776)&lt;$K$2,M776+40,"")</f>
        <v>34252</v>
      </c>
      <c r="N777" t="str">
        <f t="shared" si="310"/>
        <v>000085CC</v>
      </c>
      <c r="O777" t="str">
        <f t="shared" si="311"/>
        <v>CC850000</v>
      </c>
    </row>
    <row r="778" spans="13:15">
      <c r="M778">
        <f>IF(COUNTA(M$1:M777)&lt;$K$2,M777+40,"")</f>
        <v>34292</v>
      </c>
      <c r="N778" t="str">
        <f t="shared" si="310"/>
        <v>000085F4</v>
      </c>
      <c r="O778" t="str">
        <f t="shared" si="311"/>
        <v>F4850000</v>
      </c>
    </row>
    <row r="779" spans="13:15">
      <c r="M779">
        <f>IF(COUNTA(M$1:M778)&lt;$K$2,M778+40,"")</f>
        <v>34332</v>
      </c>
      <c r="N779" t="str">
        <f t="shared" si="310"/>
        <v>0000861C</v>
      </c>
      <c r="O779" t="str">
        <f t="shared" si="311"/>
        <v>1C860000</v>
      </c>
    </row>
    <row r="780" spans="13:15">
      <c r="M780">
        <f>IF(COUNTA(M$1:M779)&lt;$K$2,M779+40,"")</f>
        <v>34372</v>
      </c>
      <c r="N780" t="str">
        <f t="shared" si="310"/>
        <v>00008644</v>
      </c>
      <c r="O780" t="str">
        <f t="shared" si="311"/>
        <v>44860000</v>
      </c>
    </row>
    <row r="781" spans="13:15">
      <c r="M781">
        <f>IF(COUNTA(M$1:M780)&lt;$K$2,M780+40,"")</f>
        <v>34412</v>
      </c>
      <c r="N781" t="str">
        <f t="shared" si="310"/>
        <v>0000866C</v>
      </c>
      <c r="O781" t="str">
        <f t="shared" si="311"/>
        <v>6C860000</v>
      </c>
    </row>
    <row r="782" spans="13:15">
      <c r="M782">
        <f>IF(COUNTA(M$1:M781)&lt;$K$2,M781+40,"")</f>
        <v>34452</v>
      </c>
      <c r="N782" t="str">
        <f t="shared" si="310"/>
        <v>00008694</v>
      </c>
      <c r="O782" t="str">
        <f t="shared" si="311"/>
        <v>94860000</v>
      </c>
    </row>
    <row r="783" spans="13:15">
      <c r="M783">
        <f>IF(COUNTA(M$1:M782)&lt;$K$2,M782+40,"")</f>
        <v>34492</v>
      </c>
      <c r="N783" t="str">
        <f t="shared" si="310"/>
        <v>000086BC</v>
      </c>
      <c r="O783" t="str">
        <f t="shared" si="311"/>
        <v>BC860000</v>
      </c>
    </row>
    <row r="784" spans="13:15">
      <c r="M784">
        <f>IF(COUNTA(M$1:M783)&lt;$K$2,M783+40,"")</f>
        <v>34532</v>
      </c>
      <c r="N784" t="str">
        <f t="shared" si="310"/>
        <v>000086E4</v>
      </c>
      <c r="O784" t="str">
        <f t="shared" si="311"/>
        <v>E4860000</v>
      </c>
    </row>
    <row r="785" spans="13:15">
      <c r="M785">
        <f>IF(COUNTA(M$1:M784)&lt;$K$2,M784+40,"")</f>
        <v>34572</v>
      </c>
      <c r="N785" t="str">
        <f t="shared" si="310"/>
        <v>0000870C</v>
      </c>
      <c r="O785" t="str">
        <f t="shared" si="311"/>
        <v>0C870000</v>
      </c>
    </row>
    <row r="786" spans="13:15">
      <c r="M786">
        <f>IF(COUNTA(M$1:M785)&lt;$K$2,M785+40,"")</f>
        <v>34612</v>
      </c>
      <c r="N786" t="str">
        <f t="shared" si="310"/>
        <v>00008734</v>
      </c>
      <c r="O786" t="str">
        <f t="shared" si="311"/>
        <v>34870000</v>
      </c>
    </row>
    <row r="787" spans="13:15">
      <c r="M787">
        <f>IF(COUNTA(M$1:M786)&lt;$K$2,M786+40,"")</f>
        <v>34652</v>
      </c>
      <c r="N787" t="str">
        <f t="shared" si="310"/>
        <v>0000875C</v>
      </c>
      <c r="O787" t="str">
        <f t="shared" si="311"/>
        <v>5C870000</v>
      </c>
    </row>
    <row r="788" spans="13:15">
      <c r="M788">
        <f>IF(COUNTA(M$1:M787)&lt;$K$2,M787+40,"")</f>
        <v>34692</v>
      </c>
      <c r="N788" t="str">
        <f t="shared" si="310"/>
        <v>00008784</v>
      </c>
      <c r="O788" t="str">
        <f t="shared" si="311"/>
        <v>84870000</v>
      </c>
    </row>
    <row r="789" spans="13:15">
      <c r="M789">
        <f>IF(COUNTA(M$1:M788)&lt;$K$2,M788+40,"")</f>
        <v>34732</v>
      </c>
      <c r="N789" t="str">
        <f t="shared" si="310"/>
        <v>000087AC</v>
      </c>
      <c r="O789" t="str">
        <f t="shared" si="311"/>
        <v>AC870000</v>
      </c>
    </row>
    <row r="790" spans="13:15">
      <c r="M790">
        <f>IF(COUNTA(M$1:M789)&lt;$K$2,M789+40,"")</f>
        <v>34772</v>
      </c>
      <c r="N790" t="str">
        <f t="shared" si="310"/>
        <v>000087D4</v>
      </c>
      <c r="O790" t="str">
        <f t="shared" si="311"/>
        <v>D4870000</v>
      </c>
    </row>
    <row r="791" spans="13:15">
      <c r="M791">
        <f>IF(COUNTA(M$1:M790)&lt;$K$2,M790+40,"")</f>
        <v>34812</v>
      </c>
      <c r="N791" t="str">
        <f t="shared" si="310"/>
        <v>000087FC</v>
      </c>
      <c r="O791" t="str">
        <f t="shared" si="311"/>
        <v>FC870000</v>
      </c>
    </row>
    <row r="792" spans="13:15">
      <c r="M792">
        <f>IF(COUNTA(M$1:M791)&lt;$K$2,M791+40,"")</f>
        <v>34852</v>
      </c>
      <c r="N792" t="str">
        <f t="shared" si="310"/>
        <v>00008824</v>
      </c>
      <c r="O792" t="str">
        <f t="shared" si="311"/>
        <v>24880000</v>
      </c>
    </row>
    <row r="793" spans="13:15">
      <c r="M793">
        <f>IF(COUNTA(M$1:M792)&lt;$K$2,M792+40,"")</f>
        <v>34892</v>
      </c>
      <c r="N793" t="str">
        <f t="shared" si="310"/>
        <v>0000884C</v>
      </c>
      <c r="O793" t="str">
        <f t="shared" si="311"/>
        <v>4C880000</v>
      </c>
    </row>
    <row r="794" spans="13:15">
      <c r="M794">
        <f>IF(COUNTA(M$1:M793)&lt;$K$2,M793+40,"")</f>
        <v>34932</v>
      </c>
      <c r="N794" t="str">
        <f t="shared" si="310"/>
        <v>00008874</v>
      </c>
      <c r="O794" t="str">
        <f t="shared" si="311"/>
        <v>74880000</v>
      </c>
    </row>
    <row r="795" spans="13:15">
      <c r="M795">
        <f>IF(COUNTA(M$1:M794)&lt;$K$2,M794+40,"")</f>
        <v>34972</v>
      </c>
      <c r="N795" t="str">
        <f t="shared" si="310"/>
        <v>0000889C</v>
      </c>
      <c r="O795" t="str">
        <f t="shared" si="311"/>
        <v>9C880000</v>
      </c>
    </row>
    <row r="796" spans="13:15">
      <c r="M796">
        <f>IF(COUNTA(M$1:M795)&lt;$K$2,M795+40,"")</f>
        <v>35012</v>
      </c>
      <c r="N796" t="str">
        <f t="shared" si="310"/>
        <v>000088C4</v>
      </c>
      <c r="O796" t="str">
        <f t="shared" si="311"/>
        <v>C4880000</v>
      </c>
    </row>
    <row r="797" spans="13:15">
      <c r="M797">
        <f>IF(COUNTA(M$1:M796)&lt;$K$2,M796+40,"")</f>
        <v>35052</v>
      </c>
      <c r="N797" t="str">
        <f t="shared" si="310"/>
        <v>000088EC</v>
      </c>
      <c r="O797" t="str">
        <f t="shared" si="311"/>
        <v>EC880000</v>
      </c>
    </row>
    <row r="798" spans="13:15">
      <c r="M798">
        <f>IF(COUNTA(M$1:M797)&lt;$K$2,M797+40,"")</f>
        <v>35092</v>
      </c>
      <c r="N798" t="str">
        <f t="shared" si="310"/>
        <v>00008914</v>
      </c>
      <c r="O798" t="str">
        <f t="shared" si="311"/>
        <v>14890000</v>
      </c>
    </row>
    <row r="799" spans="13:15">
      <c r="M799">
        <f>IF(COUNTA(M$1:M798)&lt;$K$2,M798+40,"")</f>
        <v>35132</v>
      </c>
      <c r="N799" t="str">
        <f t="shared" si="310"/>
        <v>0000893C</v>
      </c>
      <c r="O799" t="str">
        <f t="shared" si="311"/>
        <v>3C890000</v>
      </c>
    </row>
    <row r="800" spans="13:15">
      <c r="M800">
        <f>IF(COUNTA(M$1:M799)&lt;$K$2,M799+40,"")</f>
        <v>35172</v>
      </c>
      <c r="N800" t="str">
        <f t="shared" si="310"/>
        <v>00008964</v>
      </c>
      <c r="O800" t="str">
        <f t="shared" si="311"/>
        <v>64890000</v>
      </c>
    </row>
    <row r="801" spans="13:15">
      <c r="M801">
        <f>IF(COUNTA(M$1:M800)&lt;$K$2,M800+40,"")</f>
        <v>35212</v>
      </c>
      <c r="N801" t="str">
        <f t="shared" si="310"/>
        <v>0000898C</v>
      </c>
      <c r="O801" t="str">
        <f t="shared" si="311"/>
        <v>8C890000</v>
      </c>
    </row>
    <row r="802" spans="13:15">
      <c r="M802">
        <f>IF(COUNTA(M$1:M801)&lt;$K$2,M801+40,"")</f>
        <v>35252</v>
      </c>
      <c r="N802" t="str">
        <f t="shared" si="310"/>
        <v>000089B4</v>
      </c>
      <c r="O802" t="str">
        <f t="shared" si="311"/>
        <v>B4890000</v>
      </c>
    </row>
    <row r="803" spans="13:15">
      <c r="M803" t="str">
        <f>IF(COUNTA(M$1:M802)&lt;$K$2,M802+40,"")</f>
        <v/>
      </c>
    </row>
    <row r="804" spans="13:15">
      <c r="M804" t="str">
        <f>IF(COUNTA(M$1:M803)&lt;$K$2,M803+40,"")</f>
        <v/>
      </c>
    </row>
    <row r="805" spans="13:15">
      <c r="M805" t="str">
        <f>IF(COUNTA(M$1:M804)&lt;$K$2,M804+40,"")</f>
        <v/>
      </c>
    </row>
    <row r="806" spans="13:15">
      <c r="M806" t="str">
        <f>IF(COUNTA(M$1:M805)&lt;$K$2,M805+40,"")</f>
        <v/>
      </c>
    </row>
    <row r="807" spans="13:15">
      <c r="M807" t="str">
        <f>IF(COUNTA(M$1:M806)&lt;$K$2,M806+40,"")</f>
        <v/>
      </c>
    </row>
    <row r="808" spans="13:15">
      <c r="M808" t="str">
        <f>IF(COUNTA(M$1:M807)&lt;$K$2,M807+40,"")</f>
        <v/>
      </c>
    </row>
    <row r="809" spans="13:15">
      <c r="M809" t="str">
        <f>IF(COUNTA(M$1:M808)&lt;$K$2,M808+40,"")</f>
        <v/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9</vt:i4>
      </vt:variant>
    </vt:vector>
  </HeadingPairs>
  <TitlesOfParts>
    <vt:vector size="9" baseType="lpstr">
      <vt:lpstr>Bag.cro</vt:lpstr>
      <vt:lpstr>Battle.cro</vt:lpstr>
      <vt:lpstr>code.bin</vt:lpstr>
      <vt:lpstr>Flags</vt:lpstr>
      <vt:lpstr>txt</vt:lpstr>
      <vt:lpstr>Tables</vt:lpstr>
      <vt:lpstr>BS Func</vt:lpstr>
      <vt:lpstr>lookup address</vt:lpstr>
      <vt:lpstr>Expansion logic locations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Aryeh Baruch</dc:creator>
  <cp:lastModifiedBy>Andrew Baruch</cp:lastModifiedBy>
  <dcterms:created xsi:type="dcterms:W3CDTF">2025-02-16T00:20:09Z</dcterms:created>
  <dcterms:modified xsi:type="dcterms:W3CDTF">2026-04-24T19:42:35Z</dcterms:modified>
</cp:coreProperties>
</file>